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00.작업중\03.2025\01.관공서\02.씨름장 건립사업 설계용역\00.최종납품 준비중\06.공내역서\01.건축,기계 공내역서\"/>
    </mc:Choice>
  </mc:AlternateContent>
  <xr:revisionPtr revIDLastSave="0" documentId="13_ncr:1_{0AFDA72E-2A29-4FE2-83D8-35B3A64B104D}" xr6:coauthVersionLast="47" xr6:coauthVersionMax="47" xr10:uidLastSave="{00000000-0000-0000-0000-000000000000}"/>
  <bookViews>
    <workbookView xWindow="-28920" yWindow="-195" windowWidth="29040" windowHeight="16440" xr2:uid="{DCBAF4E1-DAD5-4C39-8DE7-DA061D3DAA4E}"/>
  </bookViews>
  <sheets>
    <sheet name="집계표" sheetId="7" r:id="rId1"/>
    <sheet name="내역서" sheetId="6" r:id="rId2"/>
    <sheet name="Sheet1" sheetId="1" r:id="rId3"/>
  </sheets>
  <definedNames>
    <definedName name="_xlnm.Print_Area" localSheetId="1">내역서!$A$1:$M$68</definedName>
    <definedName name="_xlnm.Print_Area" localSheetId="0">집계표!$A$1:$M$36</definedName>
    <definedName name="_xlnm.Print_Titles" localSheetId="1">내역서!$1:$4</definedName>
    <definedName name="_xlnm.Print_Titles" localSheetId="0">집계표!$1:$4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V36" i="7" l="1"/>
  <c r="AW36" i="7"/>
  <c r="AX36" i="7"/>
  <c r="AY36" i="7"/>
  <c r="AV24" i="7"/>
  <c r="AV23" i="7"/>
  <c r="AV22" i="7"/>
  <c r="AW20" i="7"/>
  <c r="AX20" i="7"/>
  <c r="AY20" i="7"/>
  <c r="AV5" i="7"/>
  <c r="AV20" i="7" s="1"/>
  <c r="AV68" i="6"/>
  <c r="AW68" i="6"/>
  <c r="AX68" i="6"/>
  <c r="AY68" i="6"/>
  <c r="B53" i="6"/>
  <c r="O53" i="6"/>
  <c r="R53" i="6"/>
  <c r="S53" i="6"/>
  <c r="T53" i="6"/>
  <c r="U53" i="6"/>
  <c r="V53" i="6"/>
  <c r="W53" i="6"/>
  <c r="X53" i="6"/>
  <c r="Y53" i="6"/>
  <c r="Z53" i="6"/>
  <c r="AA53" i="6"/>
  <c r="AB53" i="6"/>
  <c r="AC53" i="6"/>
  <c r="AD53" i="6"/>
  <c r="AE53" i="6"/>
  <c r="AF53" i="6"/>
  <c r="AG53" i="6"/>
  <c r="AH53" i="6"/>
  <c r="AI53" i="6"/>
  <c r="AJ53" i="6"/>
  <c r="AK53" i="6"/>
  <c r="AL53" i="6"/>
  <c r="AM53" i="6"/>
  <c r="AN53" i="6"/>
  <c r="AO53" i="6"/>
  <c r="AP53" i="6"/>
  <c r="AQ53" i="6"/>
  <c r="AR53" i="6"/>
  <c r="AS53" i="6"/>
  <c r="AT53" i="6"/>
  <c r="AU53" i="6"/>
  <c r="F52" i="6"/>
  <c r="J52" i="6"/>
  <c r="R52" i="6" s="1"/>
  <c r="O52" i="6"/>
  <c r="S52" i="6"/>
  <c r="T52" i="6"/>
  <c r="U52" i="6"/>
  <c r="V52" i="6"/>
  <c r="W52" i="6"/>
  <c r="X52" i="6"/>
  <c r="Y52" i="6"/>
  <c r="Z52" i="6"/>
  <c r="AA52" i="6"/>
  <c r="AB52" i="6"/>
  <c r="AC52" i="6"/>
  <c r="AD52" i="6"/>
  <c r="AE52" i="6"/>
  <c r="AF52" i="6"/>
  <c r="AG52" i="6"/>
  <c r="AH52" i="6"/>
  <c r="AI52" i="6"/>
  <c r="AJ52" i="6"/>
  <c r="AK52" i="6"/>
  <c r="AL52" i="6"/>
  <c r="AM52" i="6"/>
  <c r="AN52" i="6"/>
  <c r="AO52" i="6"/>
  <c r="AP52" i="6"/>
  <c r="AQ52" i="6"/>
  <c r="AR52" i="6"/>
  <c r="AS52" i="6"/>
  <c r="AT52" i="6"/>
  <c r="AU52" i="6"/>
  <c r="F51" i="6"/>
  <c r="J51" i="6"/>
  <c r="O51" i="6"/>
  <c r="R51" i="6"/>
  <c r="S51" i="6"/>
  <c r="T51" i="6"/>
  <c r="U51" i="6"/>
  <c r="V51" i="6"/>
  <c r="W51" i="6"/>
  <c r="X51" i="6"/>
  <c r="Y51" i="6"/>
  <c r="Z51" i="6"/>
  <c r="AA51" i="6"/>
  <c r="AB51" i="6"/>
  <c r="AC51" i="6"/>
  <c r="AD51" i="6"/>
  <c r="AE51" i="6"/>
  <c r="AF51" i="6"/>
  <c r="AG51" i="6"/>
  <c r="AH51" i="6"/>
  <c r="AI51" i="6"/>
  <c r="AJ51" i="6"/>
  <c r="AK51" i="6"/>
  <c r="AL51" i="6"/>
  <c r="AM51" i="6"/>
  <c r="AN51" i="6"/>
  <c r="AO51" i="6"/>
  <c r="AP51" i="6"/>
  <c r="AQ51" i="6"/>
  <c r="AR51" i="6"/>
  <c r="AS51" i="6"/>
  <c r="AT51" i="6"/>
  <c r="AU51" i="6"/>
  <c r="K50" i="6"/>
  <c r="O50" i="6"/>
  <c r="S50" i="6"/>
  <c r="T50" i="6"/>
  <c r="U50" i="6"/>
  <c r="V50" i="6"/>
  <c r="W50" i="6"/>
  <c r="X50" i="6"/>
  <c r="Y50" i="6"/>
  <c r="Z50" i="6"/>
  <c r="AA50" i="6"/>
  <c r="AB50" i="6"/>
  <c r="AC50" i="6"/>
  <c r="AD50" i="6"/>
  <c r="AE50" i="6"/>
  <c r="AF50" i="6"/>
  <c r="AG50" i="6"/>
  <c r="AH50" i="6"/>
  <c r="AI50" i="6"/>
  <c r="AJ50" i="6"/>
  <c r="AK50" i="6"/>
  <c r="AL50" i="6"/>
  <c r="AM50" i="6"/>
  <c r="AN50" i="6"/>
  <c r="AO50" i="6"/>
  <c r="AP50" i="6"/>
  <c r="AQ50" i="6"/>
  <c r="AR50" i="6"/>
  <c r="AS50" i="6"/>
  <c r="AT50" i="6"/>
  <c r="AU50" i="6"/>
  <c r="F49" i="6"/>
  <c r="H49" i="6"/>
  <c r="L49" i="6" s="1"/>
  <c r="J49" i="6"/>
  <c r="K49" i="6"/>
  <c r="O49" i="6"/>
  <c r="R49" i="6"/>
  <c r="S49" i="6"/>
  <c r="T49" i="6"/>
  <c r="U49" i="6"/>
  <c r="V49" i="6"/>
  <c r="W49" i="6"/>
  <c r="X49" i="6"/>
  <c r="Y49" i="6"/>
  <c r="Z49" i="6"/>
  <c r="AA49" i="6"/>
  <c r="AB49" i="6"/>
  <c r="AC49" i="6"/>
  <c r="AD49" i="6"/>
  <c r="AE49" i="6"/>
  <c r="AF49" i="6"/>
  <c r="AG49" i="6"/>
  <c r="AH49" i="6"/>
  <c r="AI49" i="6"/>
  <c r="AJ49" i="6"/>
  <c r="AK49" i="6"/>
  <c r="AL49" i="6"/>
  <c r="AM49" i="6"/>
  <c r="AN49" i="6"/>
  <c r="AO49" i="6"/>
  <c r="AP49" i="6"/>
  <c r="AQ49" i="6"/>
  <c r="AR49" i="6"/>
  <c r="AS49" i="6"/>
  <c r="AT49" i="6"/>
  <c r="AU49" i="6"/>
  <c r="F48" i="6"/>
  <c r="H48" i="6"/>
  <c r="J48" i="6"/>
  <c r="K48" i="6"/>
  <c r="O48" i="6"/>
  <c r="R48" i="6"/>
  <c r="S48" i="6"/>
  <c r="T48" i="6"/>
  <c r="U48" i="6"/>
  <c r="V48" i="6"/>
  <c r="W48" i="6"/>
  <c r="X48" i="6"/>
  <c r="Y48" i="6"/>
  <c r="Z48" i="6"/>
  <c r="AA48" i="6"/>
  <c r="AB48" i="6"/>
  <c r="AC48" i="6"/>
  <c r="AD48" i="6"/>
  <c r="AE48" i="6"/>
  <c r="AF48" i="6"/>
  <c r="AG48" i="6"/>
  <c r="AH48" i="6"/>
  <c r="AI48" i="6"/>
  <c r="AJ48" i="6"/>
  <c r="AK48" i="6"/>
  <c r="AL48" i="6"/>
  <c r="AM48" i="6"/>
  <c r="AN48" i="6"/>
  <c r="AO48" i="6"/>
  <c r="AP48" i="6"/>
  <c r="AQ48" i="6"/>
  <c r="AR48" i="6"/>
  <c r="AS48" i="6"/>
  <c r="AT48" i="6"/>
  <c r="AU48" i="6"/>
  <c r="F47" i="6"/>
  <c r="H47" i="6"/>
  <c r="J47" i="6"/>
  <c r="K47" i="6"/>
  <c r="O47" i="6"/>
  <c r="R47" i="6"/>
  <c r="S47" i="6"/>
  <c r="T47" i="6"/>
  <c r="U47" i="6"/>
  <c r="V47" i="6"/>
  <c r="W47" i="6"/>
  <c r="X47" i="6"/>
  <c r="Y47" i="6"/>
  <c r="Z47" i="6"/>
  <c r="AA47" i="6"/>
  <c r="AB47" i="6"/>
  <c r="AC47" i="6"/>
  <c r="AD47" i="6"/>
  <c r="AE47" i="6"/>
  <c r="AF47" i="6"/>
  <c r="AG47" i="6"/>
  <c r="AH47" i="6"/>
  <c r="AI47" i="6"/>
  <c r="AJ47" i="6"/>
  <c r="AK47" i="6"/>
  <c r="AL47" i="6"/>
  <c r="AM47" i="6"/>
  <c r="AN47" i="6"/>
  <c r="AO47" i="6"/>
  <c r="AP47" i="6"/>
  <c r="AQ47" i="6"/>
  <c r="AR47" i="6"/>
  <c r="AS47" i="6"/>
  <c r="AT47" i="6"/>
  <c r="AU47" i="6"/>
  <c r="F46" i="6"/>
  <c r="H46" i="6"/>
  <c r="J46" i="6"/>
  <c r="O46" i="6"/>
  <c r="R46" i="6"/>
  <c r="S46" i="6"/>
  <c r="T46" i="6"/>
  <c r="U46" i="6"/>
  <c r="V46" i="6"/>
  <c r="W46" i="6"/>
  <c r="X46" i="6"/>
  <c r="Y46" i="6"/>
  <c r="Z46" i="6"/>
  <c r="AA46" i="6"/>
  <c r="AB46" i="6"/>
  <c r="AC46" i="6"/>
  <c r="AD46" i="6"/>
  <c r="AE46" i="6"/>
  <c r="AF46" i="6"/>
  <c r="AG46" i="6"/>
  <c r="AH46" i="6"/>
  <c r="AI46" i="6"/>
  <c r="AJ46" i="6"/>
  <c r="AK46" i="6"/>
  <c r="AL46" i="6"/>
  <c r="AM46" i="6"/>
  <c r="AN46" i="6"/>
  <c r="AO46" i="6"/>
  <c r="AP46" i="6"/>
  <c r="AQ46" i="6"/>
  <c r="AR46" i="6"/>
  <c r="AS46" i="6"/>
  <c r="AT46" i="6"/>
  <c r="AU46" i="6"/>
  <c r="F45" i="6"/>
  <c r="H45" i="6"/>
  <c r="J45" i="6"/>
  <c r="O45" i="6"/>
  <c r="R45" i="6"/>
  <c r="S45" i="6"/>
  <c r="T45" i="6"/>
  <c r="U45" i="6"/>
  <c r="V45" i="6"/>
  <c r="W45" i="6"/>
  <c r="X45" i="6"/>
  <c r="Y45" i="6"/>
  <c r="Z45" i="6"/>
  <c r="AA45" i="6"/>
  <c r="AB45" i="6"/>
  <c r="AC45" i="6"/>
  <c r="AD45" i="6"/>
  <c r="AE45" i="6"/>
  <c r="AF45" i="6"/>
  <c r="AG45" i="6"/>
  <c r="AH45" i="6"/>
  <c r="AI45" i="6"/>
  <c r="AJ45" i="6"/>
  <c r="AK45" i="6"/>
  <c r="AL45" i="6"/>
  <c r="AM45" i="6"/>
  <c r="AN45" i="6"/>
  <c r="AO45" i="6"/>
  <c r="AP45" i="6"/>
  <c r="AQ45" i="6"/>
  <c r="AR45" i="6"/>
  <c r="AS45" i="6"/>
  <c r="AT45" i="6"/>
  <c r="AU45" i="6"/>
  <c r="F44" i="6"/>
  <c r="H44" i="6"/>
  <c r="J44" i="6"/>
  <c r="R44" i="6" s="1"/>
  <c r="K44" i="6"/>
  <c r="O44" i="6"/>
  <c r="S44" i="6"/>
  <c r="T44" i="6"/>
  <c r="U44" i="6"/>
  <c r="V44" i="6"/>
  <c r="W44" i="6"/>
  <c r="X44" i="6"/>
  <c r="Y44" i="6"/>
  <c r="Z44" i="6"/>
  <c r="AA44" i="6"/>
  <c r="AB44" i="6"/>
  <c r="AC44" i="6"/>
  <c r="AD44" i="6"/>
  <c r="AE44" i="6"/>
  <c r="AF44" i="6"/>
  <c r="AG44" i="6"/>
  <c r="AH44" i="6"/>
  <c r="AI44" i="6"/>
  <c r="AJ44" i="6"/>
  <c r="AK44" i="6"/>
  <c r="AL44" i="6"/>
  <c r="AM44" i="6"/>
  <c r="AN44" i="6"/>
  <c r="AO44" i="6"/>
  <c r="AP44" i="6"/>
  <c r="AQ44" i="6"/>
  <c r="AR44" i="6"/>
  <c r="AS44" i="6"/>
  <c r="AT44" i="6"/>
  <c r="AU44" i="6"/>
  <c r="F43" i="6"/>
  <c r="H43" i="6"/>
  <c r="J43" i="6"/>
  <c r="R43" i="6" s="1"/>
  <c r="K43" i="6"/>
  <c r="O43" i="6"/>
  <c r="S43" i="6"/>
  <c r="T43" i="6"/>
  <c r="U43" i="6"/>
  <c r="V43" i="6"/>
  <c r="W43" i="6"/>
  <c r="X43" i="6"/>
  <c r="Y43" i="6"/>
  <c r="Z43" i="6"/>
  <c r="AA43" i="6"/>
  <c r="AB43" i="6"/>
  <c r="AC43" i="6"/>
  <c r="AD43" i="6"/>
  <c r="AE43" i="6"/>
  <c r="AF43" i="6"/>
  <c r="AG43" i="6"/>
  <c r="AH43" i="6"/>
  <c r="AI43" i="6"/>
  <c r="AJ43" i="6"/>
  <c r="AK43" i="6"/>
  <c r="AL43" i="6"/>
  <c r="AM43" i="6"/>
  <c r="AN43" i="6"/>
  <c r="AO43" i="6"/>
  <c r="AP43" i="6"/>
  <c r="AQ43" i="6"/>
  <c r="AR43" i="6"/>
  <c r="AS43" i="6"/>
  <c r="AT43" i="6"/>
  <c r="AU43" i="6"/>
  <c r="F42" i="6"/>
  <c r="H42" i="6"/>
  <c r="O42" i="6"/>
  <c r="S42" i="6"/>
  <c r="T42" i="6"/>
  <c r="U42" i="6"/>
  <c r="V42" i="6"/>
  <c r="W42" i="6"/>
  <c r="X42" i="6"/>
  <c r="Y42" i="6"/>
  <c r="Z42" i="6"/>
  <c r="AA42" i="6"/>
  <c r="AB42" i="6"/>
  <c r="AC42" i="6"/>
  <c r="AD42" i="6"/>
  <c r="AE42" i="6"/>
  <c r="AF42" i="6"/>
  <c r="AG42" i="6"/>
  <c r="AH42" i="6"/>
  <c r="AI42" i="6"/>
  <c r="AJ42" i="6"/>
  <c r="AK42" i="6"/>
  <c r="AL42" i="6"/>
  <c r="AM42" i="6"/>
  <c r="AN42" i="6"/>
  <c r="AO42" i="6"/>
  <c r="AP42" i="6"/>
  <c r="AQ42" i="6"/>
  <c r="AR42" i="6"/>
  <c r="AS42" i="6"/>
  <c r="AT42" i="6"/>
  <c r="AU42" i="6"/>
  <c r="K41" i="6"/>
  <c r="F41" i="6"/>
  <c r="H41" i="6"/>
  <c r="J41" i="6"/>
  <c r="R41" i="6" s="1"/>
  <c r="O41" i="6"/>
  <c r="S41" i="6"/>
  <c r="T41" i="6"/>
  <c r="U41" i="6"/>
  <c r="V41" i="6"/>
  <c r="W41" i="6"/>
  <c r="X41" i="6"/>
  <c r="Y41" i="6"/>
  <c r="Z41" i="6"/>
  <c r="AA41" i="6"/>
  <c r="AB41" i="6"/>
  <c r="AC41" i="6"/>
  <c r="AD41" i="6"/>
  <c r="AE41" i="6"/>
  <c r="AF41" i="6"/>
  <c r="AG41" i="6"/>
  <c r="AH41" i="6"/>
  <c r="AI41" i="6"/>
  <c r="AJ41" i="6"/>
  <c r="AK41" i="6"/>
  <c r="AL41" i="6"/>
  <c r="AM41" i="6"/>
  <c r="AN41" i="6"/>
  <c r="AO41" i="6"/>
  <c r="AP41" i="6"/>
  <c r="AQ41" i="6"/>
  <c r="AR41" i="6"/>
  <c r="AS41" i="6"/>
  <c r="AT41" i="6"/>
  <c r="AU41" i="6"/>
  <c r="B40" i="6"/>
  <c r="O40" i="6"/>
  <c r="R40" i="6"/>
  <c r="S40" i="6"/>
  <c r="T40" i="6"/>
  <c r="U40" i="6"/>
  <c r="V40" i="6"/>
  <c r="W40" i="6"/>
  <c r="X40" i="6"/>
  <c r="Y40" i="6"/>
  <c r="Z40" i="6"/>
  <c r="AA40" i="6"/>
  <c r="AB40" i="6"/>
  <c r="AC40" i="6"/>
  <c r="AD40" i="6"/>
  <c r="AE40" i="6"/>
  <c r="AF40" i="6"/>
  <c r="AG40" i="6"/>
  <c r="AH40" i="6"/>
  <c r="AI40" i="6"/>
  <c r="AJ40" i="6"/>
  <c r="AK40" i="6"/>
  <c r="AL40" i="6"/>
  <c r="AM40" i="6"/>
  <c r="AN40" i="6"/>
  <c r="AO40" i="6"/>
  <c r="AP40" i="6"/>
  <c r="AQ40" i="6"/>
  <c r="AR40" i="6"/>
  <c r="AS40" i="6"/>
  <c r="AT40" i="6"/>
  <c r="AU40" i="6"/>
  <c r="F39" i="6"/>
  <c r="H39" i="6"/>
  <c r="J39" i="6"/>
  <c r="R39" i="6" s="1"/>
  <c r="K39" i="6"/>
  <c r="O39" i="6"/>
  <c r="S39" i="6"/>
  <c r="T39" i="6"/>
  <c r="U39" i="6"/>
  <c r="V39" i="6"/>
  <c r="W39" i="6"/>
  <c r="X39" i="6"/>
  <c r="Y39" i="6"/>
  <c r="Z39" i="6"/>
  <c r="AA39" i="6"/>
  <c r="AB39" i="6"/>
  <c r="AC39" i="6"/>
  <c r="AD39" i="6"/>
  <c r="AE39" i="6"/>
  <c r="AF39" i="6"/>
  <c r="AG39" i="6"/>
  <c r="AH39" i="6"/>
  <c r="AI39" i="6"/>
  <c r="AJ39" i="6"/>
  <c r="AK39" i="6"/>
  <c r="AL39" i="6"/>
  <c r="AM39" i="6"/>
  <c r="AN39" i="6"/>
  <c r="AO39" i="6"/>
  <c r="AP39" i="6"/>
  <c r="AQ39" i="6"/>
  <c r="AR39" i="6"/>
  <c r="AS39" i="6"/>
  <c r="AT39" i="6"/>
  <c r="AU39" i="6"/>
  <c r="F38" i="6"/>
  <c r="H38" i="6"/>
  <c r="J38" i="6"/>
  <c r="K38" i="6"/>
  <c r="O38" i="6"/>
  <c r="S38" i="6"/>
  <c r="T38" i="6"/>
  <c r="U38" i="6"/>
  <c r="V38" i="6"/>
  <c r="W38" i="6"/>
  <c r="X38" i="6"/>
  <c r="Y38" i="6"/>
  <c r="Z38" i="6"/>
  <c r="AA38" i="6"/>
  <c r="AB38" i="6"/>
  <c r="AC38" i="6"/>
  <c r="AD38" i="6"/>
  <c r="AE38" i="6"/>
  <c r="AF38" i="6"/>
  <c r="AG38" i="6"/>
  <c r="AH38" i="6"/>
  <c r="AI38" i="6"/>
  <c r="AJ38" i="6"/>
  <c r="AK38" i="6"/>
  <c r="AL38" i="6"/>
  <c r="AM38" i="6"/>
  <c r="AN38" i="6"/>
  <c r="AO38" i="6"/>
  <c r="AP38" i="6"/>
  <c r="AQ38" i="6"/>
  <c r="AR38" i="6"/>
  <c r="AS38" i="6"/>
  <c r="AT38" i="6"/>
  <c r="AU38" i="6"/>
  <c r="AV36" i="6"/>
  <c r="AW36" i="6"/>
  <c r="AX36" i="6"/>
  <c r="AY36" i="6"/>
  <c r="B35" i="6"/>
  <c r="O35" i="6"/>
  <c r="R35" i="6"/>
  <c r="S35" i="6"/>
  <c r="T35" i="6"/>
  <c r="U35" i="6"/>
  <c r="V35" i="6"/>
  <c r="W35" i="6"/>
  <c r="X35" i="6"/>
  <c r="Y35" i="6"/>
  <c r="Z35" i="6"/>
  <c r="AA35" i="6"/>
  <c r="AB35" i="6"/>
  <c r="AC35" i="6"/>
  <c r="AD35" i="6"/>
  <c r="AE35" i="6"/>
  <c r="AF35" i="6"/>
  <c r="AG35" i="6"/>
  <c r="AH35" i="6"/>
  <c r="AI35" i="6"/>
  <c r="AJ35" i="6"/>
  <c r="AK35" i="6"/>
  <c r="AL35" i="6"/>
  <c r="AM35" i="6"/>
  <c r="AN35" i="6"/>
  <c r="AO35" i="6"/>
  <c r="AP35" i="6"/>
  <c r="AQ35" i="6"/>
  <c r="AR35" i="6"/>
  <c r="AS35" i="6"/>
  <c r="AT35" i="6"/>
  <c r="AU35" i="6"/>
  <c r="F34" i="6"/>
  <c r="H34" i="6"/>
  <c r="J34" i="6"/>
  <c r="R34" i="6" s="1"/>
  <c r="K34" i="6"/>
  <c r="O34" i="6"/>
  <c r="S34" i="6"/>
  <c r="T34" i="6"/>
  <c r="U34" i="6"/>
  <c r="V34" i="6"/>
  <c r="W34" i="6"/>
  <c r="X34" i="6"/>
  <c r="Y34" i="6"/>
  <c r="Z34" i="6"/>
  <c r="AA34" i="6"/>
  <c r="AB34" i="6"/>
  <c r="AC34" i="6"/>
  <c r="AD34" i="6"/>
  <c r="AE34" i="6"/>
  <c r="AF34" i="6"/>
  <c r="AG34" i="6"/>
  <c r="AH34" i="6"/>
  <c r="AI34" i="6"/>
  <c r="AJ34" i="6"/>
  <c r="AK34" i="6"/>
  <c r="AL34" i="6"/>
  <c r="AM34" i="6"/>
  <c r="AN34" i="6"/>
  <c r="AO34" i="6"/>
  <c r="AP34" i="6"/>
  <c r="AQ34" i="6"/>
  <c r="AR34" i="6"/>
  <c r="AS34" i="6"/>
  <c r="AT34" i="6"/>
  <c r="AU34" i="6"/>
  <c r="K33" i="6"/>
  <c r="O33" i="6"/>
  <c r="S33" i="6"/>
  <c r="T33" i="6"/>
  <c r="U33" i="6"/>
  <c r="V33" i="6"/>
  <c r="W33" i="6"/>
  <c r="X33" i="6"/>
  <c r="Y33" i="6"/>
  <c r="Z33" i="6"/>
  <c r="AA33" i="6"/>
  <c r="AB33" i="6"/>
  <c r="AC33" i="6"/>
  <c r="AD33" i="6"/>
  <c r="AE33" i="6"/>
  <c r="AF33" i="6"/>
  <c r="AG33" i="6"/>
  <c r="AH33" i="6"/>
  <c r="AI33" i="6"/>
  <c r="AJ33" i="6"/>
  <c r="AK33" i="6"/>
  <c r="AL33" i="6"/>
  <c r="AM33" i="6"/>
  <c r="AN33" i="6"/>
  <c r="AO33" i="6"/>
  <c r="AP33" i="6"/>
  <c r="AQ33" i="6"/>
  <c r="AR33" i="6"/>
  <c r="AS33" i="6"/>
  <c r="AT33" i="6"/>
  <c r="AU33" i="6"/>
  <c r="F32" i="6"/>
  <c r="H32" i="6"/>
  <c r="J32" i="6"/>
  <c r="K32" i="6"/>
  <c r="O32" i="6"/>
  <c r="R32" i="6"/>
  <c r="S32" i="6"/>
  <c r="T32" i="6"/>
  <c r="U32" i="6"/>
  <c r="V32" i="6"/>
  <c r="W32" i="6"/>
  <c r="X32" i="6"/>
  <c r="Y32" i="6"/>
  <c r="Z32" i="6"/>
  <c r="AA32" i="6"/>
  <c r="AB32" i="6"/>
  <c r="AC32" i="6"/>
  <c r="AD32" i="6"/>
  <c r="AE32" i="6"/>
  <c r="AF32" i="6"/>
  <c r="AG32" i="6"/>
  <c r="AH32" i="6"/>
  <c r="AI32" i="6"/>
  <c r="AJ32" i="6"/>
  <c r="AK32" i="6"/>
  <c r="AL32" i="6"/>
  <c r="AM32" i="6"/>
  <c r="AN32" i="6"/>
  <c r="AO32" i="6"/>
  <c r="AP32" i="6"/>
  <c r="AQ32" i="6"/>
  <c r="AR32" i="6"/>
  <c r="AS32" i="6"/>
  <c r="AT32" i="6"/>
  <c r="AU32" i="6"/>
  <c r="F31" i="6"/>
  <c r="H31" i="6"/>
  <c r="O31" i="6"/>
  <c r="S31" i="6"/>
  <c r="T31" i="6"/>
  <c r="U31" i="6"/>
  <c r="V31" i="6"/>
  <c r="W31" i="6"/>
  <c r="X31" i="6"/>
  <c r="Y31" i="6"/>
  <c r="Z31" i="6"/>
  <c r="AA31" i="6"/>
  <c r="AB31" i="6"/>
  <c r="AC31" i="6"/>
  <c r="AD31" i="6"/>
  <c r="AE31" i="6"/>
  <c r="AF31" i="6"/>
  <c r="AG31" i="6"/>
  <c r="AH31" i="6"/>
  <c r="AI31" i="6"/>
  <c r="AJ31" i="6"/>
  <c r="AK31" i="6"/>
  <c r="AL31" i="6"/>
  <c r="AM31" i="6"/>
  <c r="AN31" i="6"/>
  <c r="AO31" i="6"/>
  <c r="AP31" i="6"/>
  <c r="AQ31" i="6"/>
  <c r="AR31" i="6"/>
  <c r="AS31" i="6"/>
  <c r="AT31" i="6"/>
  <c r="AU31" i="6"/>
  <c r="F30" i="6"/>
  <c r="H30" i="6"/>
  <c r="J30" i="6"/>
  <c r="R30" i="6" s="1"/>
  <c r="O30" i="6"/>
  <c r="S30" i="6"/>
  <c r="T30" i="6"/>
  <c r="U30" i="6"/>
  <c r="V30" i="6"/>
  <c r="W30" i="6"/>
  <c r="X30" i="6"/>
  <c r="Y30" i="6"/>
  <c r="Z30" i="6"/>
  <c r="AA30" i="6"/>
  <c r="AB30" i="6"/>
  <c r="AC30" i="6"/>
  <c r="AD30" i="6"/>
  <c r="AE30" i="6"/>
  <c r="AF30" i="6"/>
  <c r="AG30" i="6"/>
  <c r="AH30" i="6"/>
  <c r="AI30" i="6"/>
  <c r="AJ30" i="6"/>
  <c r="AK30" i="6"/>
  <c r="AL30" i="6"/>
  <c r="AM30" i="6"/>
  <c r="AN30" i="6"/>
  <c r="AO30" i="6"/>
  <c r="AP30" i="6"/>
  <c r="AQ30" i="6"/>
  <c r="AR30" i="6"/>
  <c r="AS30" i="6"/>
  <c r="AT30" i="6"/>
  <c r="AU30" i="6"/>
  <c r="F29" i="6"/>
  <c r="J29" i="6"/>
  <c r="R29" i="6" s="1"/>
  <c r="O29" i="6"/>
  <c r="S29" i="6"/>
  <c r="T29" i="6"/>
  <c r="U29" i="6"/>
  <c r="V29" i="6"/>
  <c r="W29" i="6"/>
  <c r="X29" i="6"/>
  <c r="Y29" i="6"/>
  <c r="Z29" i="6"/>
  <c r="AA29" i="6"/>
  <c r="AB29" i="6"/>
  <c r="AC29" i="6"/>
  <c r="AD29" i="6"/>
  <c r="AE29" i="6"/>
  <c r="AF29" i="6"/>
  <c r="AG29" i="6"/>
  <c r="AH29" i="6"/>
  <c r="AI29" i="6"/>
  <c r="AJ29" i="6"/>
  <c r="AK29" i="6"/>
  <c r="AL29" i="6"/>
  <c r="AM29" i="6"/>
  <c r="AN29" i="6"/>
  <c r="AO29" i="6"/>
  <c r="AP29" i="6"/>
  <c r="AQ29" i="6"/>
  <c r="AR29" i="6"/>
  <c r="AS29" i="6"/>
  <c r="AT29" i="6"/>
  <c r="AU29" i="6"/>
  <c r="F28" i="6"/>
  <c r="H28" i="6"/>
  <c r="J28" i="6"/>
  <c r="R28" i="6" s="1"/>
  <c r="O28" i="6"/>
  <c r="S28" i="6"/>
  <c r="T28" i="6"/>
  <c r="U28" i="6"/>
  <c r="V28" i="6"/>
  <c r="W28" i="6"/>
  <c r="X28" i="6"/>
  <c r="Y28" i="6"/>
  <c r="Z28" i="6"/>
  <c r="AA28" i="6"/>
  <c r="AB28" i="6"/>
  <c r="AC28" i="6"/>
  <c r="AD28" i="6"/>
  <c r="AE28" i="6"/>
  <c r="AF28" i="6"/>
  <c r="AG28" i="6"/>
  <c r="AH28" i="6"/>
  <c r="AI28" i="6"/>
  <c r="AJ28" i="6"/>
  <c r="AK28" i="6"/>
  <c r="AL28" i="6"/>
  <c r="AM28" i="6"/>
  <c r="AN28" i="6"/>
  <c r="AO28" i="6"/>
  <c r="AP28" i="6"/>
  <c r="AQ28" i="6"/>
  <c r="AR28" i="6"/>
  <c r="AS28" i="6"/>
  <c r="AT28" i="6"/>
  <c r="AU28" i="6"/>
  <c r="F27" i="6"/>
  <c r="H27" i="6"/>
  <c r="J27" i="6"/>
  <c r="O27" i="6"/>
  <c r="R27" i="6"/>
  <c r="S27" i="6"/>
  <c r="T27" i="6"/>
  <c r="U27" i="6"/>
  <c r="V27" i="6"/>
  <c r="W27" i="6"/>
  <c r="X27" i="6"/>
  <c r="Y27" i="6"/>
  <c r="Z27" i="6"/>
  <c r="AA27" i="6"/>
  <c r="AB27" i="6"/>
  <c r="AC27" i="6"/>
  <c r="AD27" i="6"/>
  <c r="AE27" i="6"/>
  <c r="AF27" i="6"/>
  <c r="AG27" i="6"/>
  <c r="AH27" i="6"/>
  <c r="AI27" i="6"/>
  <c r="AJ27" i="6"/>
  <c r="AK27" i="6"/>
  <c r="AL27" i="6"/>
  <c r="AM27" i="6"/>
  <c r="AN27" i="6"/>
  <c r="AO27" i="6"/>
  <c r="AP27" i="6"/>
  <c r="AQ27" i="6"/>
  <c r="AR27" i="6"/>
  <c r="AS27" i="6"/>
  <c r="AT27" i="6"/>
  <c r="AU27" i="6"/>
  <c r="F26" i="6"/>
  <c r="H26" i="6"/>
  <c r="J26" i="6"/>
  <c r="R26" i="6" s="1"/>
  <c r="O26" i="6"/>
  <c r="S26" i="6"/>
  <c r="T26" i="6"/>
  <c r="U26" i="6"/>
  <c r="V26" i="6"/>
  <c r="W26" i="6"/>
  <c r="X26" i="6"/>
  <c r="Y26" i="6"/>
  <c r="Z26" i="6"/>
  <c r="AA26" i="6"/>
  <c r="AB26" i="6"/>
  <c r="AC26" i="6"/>
  <c r="AD26" i="6"/>
  <c r="AE26" i="6"/>
  <c r="AF26" i="6"/>
  <c r="AG26" i="6"/>
  <c r="AH26" i="6"/>
  <c r="AI26" i="6"/>
  <c r="AJ26" i="6"/>
  <c r="AK26" i="6"/>
  <c r="AL26" i="6"/>
  <c r="AM26" i="6"/>
  <c r="AN26" i="6"/>
  <c r="AO26" i="6"/>
  <c r="AP26" i="6"/>
  <c r="AQ26" i="6"/>
  <c r="AR26" i="6"/>
  <c r="AS26" i="6"/>
  <c r="AT26" i="6"/>
  <c r="AU26" i="6"/>
  <c r="F25" i="6"/>
  <c r="H25" i="6"/>
  <c r="J25" i="6"/>
  <c r="R25" i="6" s="1"/>
  <c r="O25" i="6"/>
  <c r="S25" i="6"/>
  <c r="T25" i="6"/>
  <c r="U25" i="6"/>
  <c r="V25" i="6"/>
  <c r="W25" i="6"/>
  <c r="X25" i="6"/>
  <c r="Y25" i="6"/>
  <c r="Z25" i="6"/>
  <c r="AA25" i="6"/>
  <c r="AB25" i="6"/>
  <c r="AC25" i="6"/>
  <c r="AD25" i="6"/>
  <c r="AE25" i="6"/>
  <c r="AF25" i="6"/>
  <c r="AG25" i="6"/>
  <c r="AH25" i="6"/>
  <c r="AI25" i="6"/>
  <c r="AJ25" i="6"/>
  <c r="AK25" i="6"/>
  <c r="AL25" i="6"/>
  <c r="AM25" i="6"/>
  <c r="AN25" i="6"/>
  <c r="AO25" i="6"/>
  <c r="AP25" i="6"/>
  <c r="AQ25" i="6"/>
  <c r="AR25" i="6"/>
  <c r="AS25" i="6"/>
  <c r="AT25" i="6"/>
  <c r="AU25" i="6"/>
  <c r="K24" i="6"/>
  <c r="F24" i="6"/>
  <c r="H24" i="6"/>
  <c r="J24" i="6"/>
  <c r="R24" i="6" s="1"/>
  <c r="O24" i="6"/>
  <c r="S24" i="6"/>
  <c r="T24" i="6"/>
  <c r="U24" i="6"/>
  <c r="V24" i="6"/>
  <c r="W24" i="6"/>
  <c r="X24" i="6"/>
  <c r="Y24" i="6"/>
  <c r="Z24" i="6"/>
  <c r="AA24" i="6"/>
  <c r="AB24" i="6"/>
  <c r="AC24" i="6"/>
  <c r="AD24" i="6"/>
  <c r="AE24" i="6"/>
  <c r="AF24" i="6"/>
  <c r="AG24" i="6"/>
  <c r="AH24" i="6"/>
  <c r="AI24" i="6"/>
  <c r="AJ24" i="6"/>
  <c r="AK24" i="6"/>
  <c r="AL24" i="6"/>
  <c r="AM24" i="6"/>
  <c r="AN24" i="6"/>
  <c r="AO24" i="6"/>
  <c r="AP24" i="6"/>
  <c r="AQ24" i="6"/>
  <c r="AR24" i="6"/>
  <c r="AS24" i="6"/>
  <c r="AT24" i="6"/>
  <c r="AU24" i="6"/>
  <c r="B23" i="6"/>
  <c r="O23" i="6"/>
  <c r="R23" i="6"/>
  <c r="S23" i="6"/>
  <c r="T23" i="6"/>
  <c r="U23" i="6"/>
  <c r="V23" i="6"/>
  <c r="W23" i="6"/>
  <c r="X23" i="6"/>
  <c r="Y23" i="6"/>
  <c r="Z23" i="6"/>
  <c r="AA23" i="6"/>
  <c r="AB23" i="6"/>
  <c r="AC23" i="6"/>
  <c r="AD23" i="6"/>
  <c r="AE23" i="6"/>
  <c r="AF23" i="6"/>
  <c r="AG23" i="6"/>
  <c r="AH23" i="6"/>
  <c r="AI23" i="6"/>
  <c r="AJ23" i="6"/>
  <c r="AK23" i="6"/>
  <c r="AL23" i="6"/>
  <c r="AM23" i="6"/>
  <c r="AN23" i="6"/>
  <c r="AO23" i="6"/>
  <c r="AP23" i="6"/>
  <c r="AQ23" i="6"/>
  <c r="AR23" i="6"/>
  <c r="AS23" i="6"/>
  <c r="AT23" i="6"/>
  <c r="AU23" i="6"/>
  <c r="F22" i="6"/>
  <c r="H22" i="6"/>
  <c r="J22" i="6"/>
  <c r="R22" i="6" s="1"/>
  <c r="O22" i="6"/>
  <c r="S22" i="6"/>
  <c r="T22" i="6"/>
  <c r="U22" i="6"/>
  <c r="V22" i="6"/>
  <c r="W22" i="6"/>
  <c r="X22" i="6"/>
  <c r="Y22" i="6"/>
  <c r="Z22" i="6"/>
  <c r="AA22" i="6"/>
  <c r="AB22" i="6"/>
  <c r="AC22" i="6"/>
  <c r="AD22" i="6"/>
  <c r="AE22" i="6"/>
  <c r="AF22" i="6"/>
  <c r="AG22" i="6"/>
  <c r="AH22" i="6"/>
  <c r="AI22" i="6"/>
  <c r="AJ22" i="6"/>
  <c r="AK22" i="6"/>
  <c r="AL22" i="6"/>
  <c r="AM22" i="6"/>
  <c r="AN22" i="6"/>
  <c r="AO22" i="6"/>
  <c r="AP22" i="6"/>
  <c r="AQ22" i="6"/>
  <c r="AR22" i="6"/>
  <c r="AS22" i="6"/>
  <c r="AT22" i="6"/>
  <c r="AU22" i="6"/>
  <c r="AV20" i="6"/>
  <c r="AW20" i="6"/>
  <c r="AX20" i="6"/>
  <c r="AY20" i="6"/>
  <c r="B10" i="6"/>
  <c r="O10" i="6"/>
  <c r="R10" i="6"/>
  <c r="S10" i="6"/>
  <c r="T10" i="6"/>
  <c r="U10" i="6"/>
  <c r="V10" i="6"/>
  <c r="W10" i="6"/>
  <c r="X10" i="6"/>
  <c r="Y10" i="6"/>
  <c r="Z10" i="6"/>
  <c r="AA10" i="6"/>
  <c r="AB10" i="6"/>
  <c r="AC10" i="6"/>
  <c r="AD10" i="6"/>
  <c r="AE10" i="6"/>
  <c r="AF10" i="6"/>
  <c r="AG10" i="6"/>
  <c r="AH10" i="6"/>
  <c r="AI10" i="6"/>
  <c r="AJ10" i="6"/>
  <c r="AK10" i="6"/>
  <c r="AL10" i="6"/>
  <c r="AM10" i="6"/>
  <c r="AN10" i="6"/>
  <c r="AO10" i="6"/>
  <c r="AP10" i="6"/>
  <c r="AQ10" i="6"/>
  <c r="AR10" i="6"/>
  <c r="AS10" i="6"/>
  <c r="AT10" i="6"/>
  <c r="AU10" i="6"/>
  <c r="F9" i="6"/>
  <c r="J9" i="6"/>
  <c r="R9" i="6" s="1"/>
  <c r="O9" i="6"/>
  <c r="S9" i="6"/>
  <c r="T9" i="6"/>
  <c r="U9" i="6"/>
  <c r="V9" i="6"/>
  <c r="W9" i="6"/>
  <c r="X9" i="6"/>
  <c r="Y9" i="6"/>
  <c r="Z9" i="6"/>
  <c r="AA9" i="6"/>
  <c r="AB9" i="6"/>
  <c r="AC9" i="6"/>
  <c r="AD9" i="6"/>
  <c r="AE9" i="6"/>
  <c r="AF9" i="6"/>
  <c r="AG9" i="6"/>
  <c r="AH9" i="6"/>
  <c r="AI9" i="6"/>
  <c r="AJ9" i="6"/>
  <c r="AK9" i="6"/>
  <c r="AL9" i="6"/>
  <c r="AM9" i="6"/>
  <c r="AN9" i="6"/>
  <c r="AO9" i="6"/>
  <c r="AP9" i="6"/>
  <c r="AQ9" i="6"/>
  <c r="AR9" i="6"/>
  <c r="AS9" i="6"/>
  <c r="AT9" i="6"/>
  <c r="AU9" i="6"/>
  <c r="F8" i="6"/>
  <c r="J8" i="6"/>
  <c r="O8" i="6"/>
  <c r="R8" i="6"/>
  <c r="S8" i="6"/>
  <c r="T8" i="6"/>
  <c r="U8" i="6"/>
  <c r="V8" i="6"/>
  <c r="W8" i="6"/>
  <c r="X8" i="6"/>
  <c r="Y8" i="6"/>
  <c r="Z8" i="6"/>
  <c r="AA8" i="6"/>
  <c r="AB8" i="6"/>
  <c r="AC8" i="6"/>
  <c r="AD8" i="6"/>
  <c r="AE8" i="6"/>
  <c r="AF8" i="6"/>
  <c r="AG8" i="6"/>
  <c r="AH8" i="6"/>
  <c r="AI8" i="6"/>
  <c r="AJ8" i="6"/>
  <c r="AK8" i="6"/>
  <c r="AL8" i="6"/>
  <c r="AM8" i="6"/>
  <c r="AN8" i="6"/>
  <c r="AO8" i="6"/>
  <c r="AP8" i="6"/>
  <c r="AQ8" i="6"/>
  <c r="AR8" i="6"/>
  <c r="AS8" i="6"/>
  <c r="AT8" i="6"/>
  <c r="AU8" i="6"/>
  <c r="F7" i="6"/>
  <c r="H7" i="6"/>
  <c r="J7" i="6"/>
  <c r="K7" i="6"/>
  <c r="O7" i="6"/>
  <c r="S7" i="6"/>
  <c r="T7" i="6"/>
  <c r="U7" i="6"/>
  <c r="V7" i="6"/>
  <c r="W7" i="6"/>
  <c r="X7" i="6"/>
  <c r="Y7" i="6"/>
  <c r="Z7" i="6"/>
  <c r="AA7" i="6"/>
  <c r="AB7" i="6"/>
  <c r="AC7" i="6"/>
  <c r="AD7" i="6"/>
  <c r="AE7" i="6"/>
  <c r="AF7" i="6"/>
  <c r="AG7" i="6"/>
  <c r="AH7" i="6"/>
  <c r="AI7" i="6"/>
  <c r="AJ7" i="6"/>
  <c r="AK7" i="6"/>
  <c r="AL7" i="6"/>
  <c r="AM7" i="6"/>
  <c r="AN7" i="6"/>
  <c r="AO7" i="6"/>
  <c r="AP7" i="6"/>
  <c r="AQ7" i="6"/>
  <c r="AR7" i="6"/>
  <c r="AS7" i="6"/>
  <c r="AT7" i="6"/>
  <c r="AU7" i="6"/>
  <c r="F6" i="6"/>
  <c r="F20" i="6" s="1"/>
  <c r="H6" i="6"/>
  <c r="J6" i="6"/>
  <c r="R6" i="6" s="1"/>
  <c r="K6" i="6"/>
  <c r="O6" i="6"/>
  <c r="S6" i="6"/>
  <c r="T6" i="6"/>
  <c r="U6" i="6"/>
  <c r="V6" i="6"/>
  <c r="W6" i="6"/>
  <c r="X6" i="6"/>
  <c r="Y6" i="6"/>
  <c r="Z6" i="6"/>
  <c r="AA6" i="6"/>
  <c r="AB6" i="6"/>
  <c r="AC6" i="6"/>
  <c r="AD6" i="6"/>
  <c r="AE6" i="6"/>
  <c r="AF6" i="6"/>
  <c r="AG6" i="6"/>
  <c r="AH6" i="6"/>
  <c r="AI6" i="6"/>
  <c r="AJ6" i="6"/>
  <c r="AK6" i="6"/>
  <c r="AL6" i="6"/>
  <c r="AM6" i="6"/>
  <c r="AN6" i="6"/>
  <c r="AO6" i="6"/>
  <c r="AP6" i="6"/>
  <c r="AQ6" i="6"/>
  <c r="AR6" i="6"/>
  <c r="AS6" i="6"/>
  <c r="AT6" i="6"/>
  <c r="AU6" i="6"/>
  <c r="L22" i="6" l="1"/>
  <c r="Y36" i="6"/>
  <c r="Y23" i="7" s="1"/>
  <c r="L45" i="6"/>
  <c r="L46" i="6"/>
  <c r="L48" i="6"/>
  <c r="L43" i="6"/>
  <c r="L27" i="6"/>
  <c r="L32" i="6"/>
  <c r="L25" i="6"/>
  <c r="L30" i="6"/>
  <c r="L24" i="6"/>
  <c r="L7" i="6"/>
  <c r="K30" i="6"/>
  <c r="AH68" i="6"/>
  <c r="AH24" i="7" s="1"/>
  <c r="K25" i="6"/>
  <c r="S68" i="6"/>
  <c r="S24" i="7" s="1"/>
  <c r="L47" i="6"/>
  <c r="K26" i="6"/>
  <c r="U36" i="6"/>
  <c r="U23" i="7" s="1"/>
  <c r="AK20" i="6"/>
  <c r="AK22" i="7" s="1"/>
  <c r="L44" i="6"/>
  <c r="AI68" i="6"/>
  <c r="AI24" i="7" s="1"/>
  <c r="AK36" i="6"/>
  <c r="AK23" i="7" s="1"/>
  <c r="K27" i="6"/>
  <c r="K45" i="6"/>
  <c r="L28" i="6"/>
  <c r="K22" i="6"/>
  <c r="L41" i="6"/>
  <c r="K28" i="6"/>
  <c r="K46" i="6"/>
  <c r="AS68" i="6"/>
  <c r="AS24" i="7" s="1"/>
  <c r="AC68" i="6"/>
  <c r="AC24" i="7" s="1"/>
  <c r="AU68" i="6"/>
  <c r="AU24" i="7" s="1"/>
  <c r="AE68" i="6"/>
  <c r="AE24" i="7" s="1"/>
  <c r="AT68" i="6"/>
  <c r="AT24" i="7" s="1"/>
  <c r="AD68" i="6"/>
  <c r="AD24" i="7" s="1"/>
  <c r="AQ68" i="6"/>
  <c r="AQ24" i="7" s="1"/>
  <c r="AA68" i="6"/>
  <c r="AA24" i="7" s="1"/>
  <c r="AP68" i="6"/>
  <c r="AP24" i="7" s="1"/>
  <c r="Z68" i="6"/>
  <c r="Z24" i="7" s="1"/>
  <c r="Y68" i="6"/>
  <c r="Y24" i="7" s="1"/>
  <c r="AR68" i="6"/>
  <c r="AR24" i="7" s="1"/>
  <c r="AB68" i="6"/>
  <c r="AB24" i="7" s="1"/>
  <c r="AM68" i="6"/>
  <c r="AM24" i="7" s="1"/>
  <c r="W68" i="6"/>
  <c r="W24" i="7" s="1"/>
  <c r="AO68" i="6"/>
  <c r="AO24" i="7" s="1"/>
  <c r="L39" i="6"/>
  <c r="AN68" i="6"/>
  <c r="AN24" i="7" s="1"/>
  <c r="X68" i="6"/>
  <c r="X24" i="7" s="1"/>
  <c r="AL68" i="6"/>
  <c r="AL24" i="7" s="1"/>
  <c r="V68" i="6"/>
  <c r="V24" i="7" s="1"/>
  <c r="AK68" i="6"/>
  <c r="AK24" i="7" s="1"/>
  <c r="U68" i="6"/>
  <c r="U24" i="7" s="1"/>
  <c r="AJ68" i="6"/>
  <c r="AJ24" i="7" s="1"/>
  <c r="T68" i="6"/>
  <c r="T24" i="7" s="1"/>
  <c r="AG68" i="6"/>
  <c r="AG24" i="7" s="1"/>
  <c r="AF68" i="6"/>
  <c r="AF24" i="7" s="1"/>
  <c r="J68" i="6"/>
  <c r="I24" i="7" s="1"/>
  <c r="J24" i="7" s="1"/>
  <c r="R38" i="6"/>
  <c r="F40" i="6"/>
  <c r="L40" i="6" s="1"/>
  <c r="L38" i="6"/>
  <c r="L34" i="6"/>
  <c r="T36" i="6"/>
  <c r="T23" i="7" s="1"/>
  <c r="AE36" i="6"/>
  <c r="AE23" i="7" s="1"/>
  <c r="V36" i="6"/>
  <c r="V23" i="7" s="1"/>
  <c r="AH36" i="6"/>
  <c r="AH23" i="7" s="1"/>
  <c r="AU36" i="6"/>
  <c r="AU23" i="7" s="1"/>
  <c r="AM36" i="6"/>
  <c r="AM23" i="7" s="1"/>
  <c r="W36" i="6"/>
  <c r="W23" i="7" s="1"/>
  <c r="AJ36" i="6"/>
  <c r="AJ23" i="7" s="1"/>
  <c r="AG36" i="6"/>
  <c r="AG23" i="7" s="1"/>
  <c r="AI36" i="6"/>
  <c r="AI23" i="7" s="1"/>
  <c r="S36" i="6"/>
  <c r="S23" i="7" s="1"/>
  <c r="L26" i="6"/>
  <c r="AF36" i="6"/>
  <c r="AF23" i="7" s="1"/>
  <c r="AD36" i="6"/>
  <c r="AD23" i="7" s="1"/>
  <c r="J36" i="6"/>
  <c r="I23" i="7" s="1"/>
  <c r="J23" i="7" s="1"/>
  <c r="AT36" i="6"/>
  <c r="AT23" i="7" s="1"/>
  <c r="AS36" i="6"/>
  <c r="AS23" i="7" s="1"/>
  <c r="AC36" i="6"/>
  <c r="AC23" i="7" s="1"/>
  <c r="AR36" i="6"/>
  <c r="AR23" i="7" s="1"/>
  <c r="AB36" i="6"/>
  <c r="AB23" i="7" s="1"/>
  <c r="AQ36" i="6"/>
  <c r="AQ23" i="7" s="1"/>
  <c r="AA36" i="6"/>
  <c r="AA23" i="7" s="1"/>
  <c r="AP36" i="6"/>
  <c r="AP23" i="7" s="1"/>
  <c r="Z36" i="6"/>
  <c r="Z23" i="7" s="1"/>
  <c r="AO36" i="6"/>
  <c r="AO23" i="7" s="1"/>
  <c r="AN36" i="6"/>
  <c r="AN23" i="7" s="1"/>
  <c r="X36" i="6"/>
  <c r="X23" i="7" s="1"/>
  <c r="AL36" i="6"/>
  <c r="AL23" i="7" s="1"/>
  <c r="U20" i="6"/>
  <c r="U22" i="7" s="1"/>
  <c r="AI20" i="6"/>
  <c r="AI22" i="7" s="1"/>
  <c r="S20" i="6"/>
  <c r="S22" i="7" s="1"/>
  <c r="AH20" i="6"/>
  <c r="AH22" i="7" s="1"/>
  <c r="AS20" i="6"/>
  <c r="AS22" i="7" s="1"/>
  <c r="AR20" i="6"/>
  <c r="AR22" i="7" s="1"/>
  <c r="AB20" i="6"/>
  <c r="AB22" i="7" s="1"/>
  <c r="AC20" i="6"/>
  <c r="AC22" i="7" s="1"/>
  <c r="AP20" i="6"/>
  <c r="AP22" i="7" s="1"/>
  <c r="Z20" i="6"/>
  <c r="Z22" i="7" s="1"/>
  <c r="AO20" i="6"/>
  <c r="AO22" i="7" s="1"/>
  <c r="Y20" i="6"/>
  <c r="Y22" i="7" s="1"/>
  <c r="AJ20" i="6"/>
  <c r="AJ22" i="7" s="1"/>
  <c r="T20" i="6"/>
  <c r="T22" i="7" s="1"/>
  <c r="AF20" i="6"/>
  <c r="AF22" i="7" s="1"/>
  <c r="AU20" i="6"/>
  <c r="AU22" i="7" s="1"/>
  <c r="AE20" i="6"/>
  <c r="AE22" i="7" s="1"/>
  <c r="R7" i="6"/>
  <c r="R20" i="6" s="1"/>
  <c r="R22" i="7" s="1"/>
  <c r="AT20" i="6"/>
  <c r="AT22" i="7" s="1"/>
  <c r="AD20" i="6"/>
  <c r="AD22" i="7" s="1"/>
  <c r="AQ20" i="6"/>
  <c r="AQ22" i="7" s="1"/>
  <c r="AA20" i="6"/>
  <c r="AA22" i="7" s="1"/>
  <c r="AN20" i="6"/>
  <c r="AN22" i="7" s="1"/>
  <c r="X20" i="6"/>
  <c r="X22" i="7" s="1"/>
  <c r="AM20" i="6"/>
  <c r="AM22" i="7" s="1"/>
  <c r="W20" i="6"/>
  <c r="W22" i="7" s="1"/>
  <c r="AL20" i="6"/>
  <c r="AL22" i="7" s="1"/>
  <c r="V20" i="6"/>
  <c r="V22" i="7" s="1"/>
  <c r="AG20" i="6"/>
  <c r="AG22" i="7" s="1"/>
  <c r="E22" i="7"/>
  <c r="L6" i="6"/>
  <c r="J20" i="6"/>
  <c r="I22" i="7" s="1"/>
  <c r="J22" i="7" s="1"/>
  <c r="H52" i="6"/>
  <c r="L52" i="6" s="1"/>
  <c r="K52" i="6"/>
  <c r="H51" i="6"/>
  <c r="K51" i="6"/>
  <c r="H50" i="6"/>
  <c r="F50" i="6"/>
  <c r="J50" i="6"/>
  <c r="R50" i="6" s="1"/>
  <c r="K42" i="6"/>
  <c r="J42" i="6"/>
  <c r="J33" i="6"/>
  <c r="R33" i="6" s="1"/>
  <c r="F33" i="6"/>
  <c r="H33" i="6"/>
  <c r="K35" i="6" s="1"/>
  <c r="J31" i="6"/>
  <c r="K31" i="6"/>
  <c r="K29" i="6"/>
  <c r="H29" i="6"/>
  <c r="L29" i="6" s="1"/>
  <c r="K23" i="6"/>
  <c r="F23" i="6"/>
  <c r="H9" i="6"/>
  <c r="L9" i="6" s="1"/>
  <c r="K9" i="6"/>
  <c r="H8" i="6"/>
  <c r="K8" i="6"/>
  <c r="AK36" i="7" l="1"/>
  <c r="AK5" i="7" s="1"/>
  <c r="AK20" i="7" s="1"/>
  <c r="AI36" i="7"/>
  <c r="AI5" i="7" s="1"/>
  <c r="AI20" i="7" s="1"/>
  <c r="AE36" i="7"/>
  <c r="AE5" i="7" s="1"/>
  <c r="AE20" i="7" s="1"/>
  <c r="U36" i="7"/>
  <c r="U5" i="7" s="1"/>
  <c r="U20" i="7" s="1"/>
  <c r="V36" i="7"/>
  <c r="V5" i="7" s="1"/>
  <c r="V20" i="7" s="1"/>
  <c r="L51" i="6"/>
  <c r="Y36" i="7"/>
  <c r="Y5" i="7" s="1"/>
  <c r="Y20" i="7" s="1"/>
  <c r="T36" i="7"/>
  <c r="T5" i="7" s="1"/>
  <c r="T20" i="7" s="1"/>
  <c r="W36" i="7"/>
  <c r="W5" i="7" s="1"/>
  <c r="W20" i="7" s="1"/>
  <c r="AM36" i="7"/>
  <c r="AM5" i="7" s="1"/>
  <c r="AM20" i="7" s="1"/>
  <c r="K40" i="6"/>
  <c r="F68" i="6"/>
  <c r="AU36" i="7"/>
  <c r="AU5" i="7" s="1"/>
  <c r="AU20" i="7" s="1"/>
  <c r="AJ36" i="7"/>
  <c r="AJ5" i="7" s="1"/>
  <c r="AJ20" i="7" s="1"/>
  <c r="AD36" i="7"/>
  <c r="AD5" i="7" s="1"/>
  <c r="AD20" i="7" s="1"/>
  <c r="AH36" i="7"/>
  <c r="AH5" i="7" s="1"/>
  <c r="AH20" i="7" s="1"/>
  <c r="AF36" i="7"/>
  <c r="AF5" i="7" s="1"/>
  <c r="AF20" i="7" s="1"/>
  <c r="H35" i="6"/>
  <c r="L35" i="6" s="1"/>
  <c r="AG36" i="7"/>
  <c r="AG5" i="7" s="1"/>
  <c r="AG20" i="7" s="1"/>
  <c r="L33" i="6"/>
  <c r="AQ36" i="7"/>
  <c r="AQ5" i="7" s="1"/>
  <c r="AQ20" i="7" s="1"/>
  <c r="AS36" i="7"/>
  <c r="AS5" i="7" s="1"/>
  <c r="AS20" i="7" s="1"/>
  <c r="S36" i="7"/>
  <c r="S5" i="7" s="1"/>
  <c r="S20" i="7" s="1"/>
  <c r="J36" i="7"/>
  <c r="I5" i="7" s="1"/>
  <c r="J5" i="7" s="1"/>
  <c r="J20" i="7" s="1"/>
  <c r="AB36" i="7"/>
  <c r="AB5" i="7" s="1"/>
  <c r="AB20" i="7" s="1"/>
  <c r="AL36" i="7"/>
  <c r="AL5" i="7" s="1"/>
  <c r="AL20" i="7" s="1"/>
  <c r="X36" i="7"/>
  <c r="X5" i="7" s="1"/>
  <c r="X20" i="7" s="1"/>
  <c r="AC36" i="7"/>
  <c r="AC5" i="7" s="1"/>
  <c r="AC20" i="7" s="1"/>
  <c r="AO36" i="7"/>
  <c r="AO5" i="7" s="1"/>
  <c r="AO20" i="7" s="1"/>
  <c r="AP36" i="7"/>
  <c r="AP5" i="7" s="1"/>
  <c r="AP20" i="7" s="1"/>
  <c r="AN36" i="7"/>
  <c r="AN5" i="7" s="1"/>
  <c r="AN20" i="7" s="1"/>
  <c r="AA36" i="7"/>
  <c r="AA5" i="7" s="1"/>
  <c r="AA20" i="7" s="1"/>
  <c r="AR36" i="7"/>
  <c r="AR5" i="7" s="1"/>
  <c r="AR20" i="7" s="1"/>
  <c r="Z36" i="7"/>
  <c r="Z5" i="7" s="1"/>
  <c r="Z20" i="7" s="1"/>
  <c r="AT36" i="7"/>
  <c r="AT5" i="7" s="1"/>
  <c r="AT20" i="7" s="1"/>
  <c r="L23" i="6"/>
  <c r="F36" i="6"/>
  <c r="H36" i="6"/>
  <c r="G23" i="7" s="1"/>
  <c r="H23" i="7" s="1"/>
  <c r="L8" i="6"/>
  <c r="F22" i="7"/>
  <c r="L50" i="6"/>
  <c r="L42" i="6"/>
  <c r="R42" i="6"/>
  <c r="R68" i="6" s="1"/>
  <c r="R24" i="7" s="1"/>
  <c r="L31" i="6"/>
  <c r="R31" i="6"/>
  <c r="R36" i="6" s="1"/>
  <c r="R23" i="7" s="1"/>
  <c r="R36" i="7" l="1"/>
  <c r="R5" i="7" s="1"/>
  <c r="R20" i="7" s="1"/>
  <c r="K53" i="6"/>
  <c r="H53" i="6"/>
  <c r="E24" i="7"/>
  <c r="L36" i="6"/>
  <c r="E23" i="7"/>
  <c r="H10" i="6"/>
  <c r="K10" i="6"/>
  <c r="L53" i="6" l="1"/>
  <c r="H68" i="6"/>
  <c r="F24" i="7"/>
  <c r="F23" i="7"/>
  <c r="K23" i="7"/>
  <c r="L10" i="6"/>
  <c r="H20" i="6"/>
  <c r="G24" i="7" l="1"/>
  <c r="L68" i="6"/>
  <c r="L23" i="7"/>
  <c r="F36" i="7"/>
  <c r="E5" i="7" s="1"/>
  <c r="F5" i="7" s="1"/>
  <c r="F20" i="7" s="1"/>
  <c r="L20" i="6"/>
  <c r="G22" i="7"/>
  <c r="H24" i="7" l="1"/>
  <c r="L24" i="7" s="1"/>
  <c r="K24" i="7"/>
  <c r="H22" i="7"/>
  <c r="K22" i="7"/>
  <c r="H36" i="7" l="1"/>
  <c r="L22" i="7"/>
  <c r="G5" i="7" l="1"/>
  <c r="L36" i="7"/>
  <c r="H5" i="7" l="1"/>
  <c r="K5" i="7"/>
  <c r="L5" i="7" l="1"/>
  <c r="H20" i="7"/>
  <c r="L20" i="7" s="1"/>
</calcChain>
</file>

<file path=xl/sharedStrings.xml><?xml version="1.0" encoding="utf-8"?>
<sst xmlns="http://schemas.openxmlformats.org/spreadsheetml/2006/main" count="284" uniqueCount="125">
  <si>
    <t>01. 기계설비</t>
  </si>
  <si>
    <t>공사명 : 씨름장 건립사업 설계용역 - 기계설비</t>
  </si>
  <si>
    <t>단위</t>
  </si>
  <si>
    <t>구분</t>
  </si>
  <si>
    <t>m</t>
  </si>
  <si>
    <t>라인마크</t>
  </si>
  <si>
    <t>수도용</t>
  </si>
  <si>
    <t>EA</t>
  </si>
  <si>
    <t>볼밸브</t>
  </si>
  <si>
    <t>Φ15mm×0.98MPa, STS</t>
  </si>
  <si>
    <t>개</t>
  </si>
  <si>
    <t>Φ20mm×0.98MPa, 황동</t>
  </si>
  <si>
    <t>송풍기</t>
  </si>
  <si>
    <t>기류순환팬 D350</t>
  </si>
  <si>
    <t>대</t>
  </si>
  <si>
    <t>수도용폴리에틸렌관</t>
  </si>
  <si>
    <t>1종, Φ20mm</t>
  </si>
  <si>
    <t>수도용폴리에틸렌이음관</t>
  </si>
  <si>
    <t>Φ20mm, 90˚엘보, 융착식</t>
  </si>
  <si>
    <t>일반배관용스테인리스강관</t>
  </si>
  <si>
    <t>K형, Φ15mm</t>
  </si>
  <si>
    <t>STS304, D13</t>
  </si>
  <si>
    <t>K형, Φ20mm</t>
  </si>
  <si>
    <t>STS304</t>
  </si>
  <si>
    <t>일반배관용스테인리스강관관이음쇠</t>
  </si>
  <si>
    <t>Φ13×12.7mm, 수전소켓, 프레스</t>
  </si>
  <si>
    <t>Φ13×12.7mm, K-유니언, 프레스</t>
  </si>
  <si>
    <t>13×1/2</t>
  </si>
  <si>
    <t>Φ13×13mm, 티, 프레스</t>
  </si>
  <si>
    <t>Φ13mm, 90°엘보, 프레스</t>
  </si>
  <si>
    <t>Φ13mm, 캡, 프레스</t>
  </si>
  <si>
    <t>Φ20×20mm, 티, 프레스</t>
  </si>
  <si>
    <t>Φ20mm, 캡, 프레스</t>
  </si>
  <si>
    <t>제수밸브보호통</t>
  </si>
  <si>
    <t>일체형, 50∼150mm</t>
  </si>
  <si>
    <t>SET</t>
  </si>
  <si>
    <t>체크밸브</t>
  </si>
  <si>
    <t>Φ20mm×0.98MPa, 청동</t>
  </si>
  <si>
    <t>폴리에틸렌파이프이음관</t>
  </si>
  <si>
    <t>청동밸브소켓, 수나사, D20</t>
  </si>
  <si>
    <t>환풍기</t>
  </si>
  <si>
    <t>EKS-256AG 300×300mm 자동개폐</t>
  </si>
  <si>
    <t>일반공사 직종</t>
  </si>
  <si>
    <t>인</t>
  </si>
  <si>
    <t>기계설비공</t>
  </si>
  <si>
    <t>배관공</t>
  </si>
  <si>
    <t>보통인부</t>
  </si>
  <si>
    <t>수 량</t>
  </si>
  <si>
    <t>비고</t>
  </si>
  <si>
    <t>0101. 장비설치공사</t>
  </si>
  <si>
    <t>합  계</t>
  </si>
  <si>
    <t>0102. 옥외배관공사</t>
  </si>
  <si>
    <t>0103. 위생배관공사</t>
  </si>
  <si>
    <t>수  량</t>
  </si>
  <si>
    <t>재  료  비</t>
  </si>
  <si>
    <t>노  무  비</t>
  </si>
  <si>
    <t>경      비</t>
  </si>
  <si>
    <t>합      계</t>
  </si>
  <si>
    <t>단  가</t>
  </si>
  <si>
    <t>금   액</t>
  </si>
  <si>
    <t>손료요율</t>
  </si>
  <si>
    <t>손료구분</t>
  </si>
  <si>
    <t>적용구분</t>
  </si>
  <si>
    <t>합계구분</t>
  </si>
  <si>
    <t>품목구분</t>
  </si>
  <si>
    <t>조달코드</t>
  </si>
  <si>
    <t>기계경비</t>
  </si>
  <si>
    <t>식</t>
  </si>
  <si>
    <t>A0200000000</t>
  </si>
  <si>
    <t>M3</t>
  </si>
  <si>
    <t>20</t>
  </si>
  <si>
    <t>A0400000000</t>
  </si>
  <si>
    <t>공구손료</t>
  </si>
  <si>
    <t>금    액</t>
  </si>
  <si>
    <t>일위  1호</t>
  </si>
  <si>
    <t>P.E관 부설 및 접합</t>
  </si>
  <si>
    <t>버트융착식접합,  40mm 이하</t>
  </si>
  <si>
    <t>개소</t>
  </si>
  <si>
    <t>일위  2호</t>
  </si>
  <si>
    <t>터파기(백호우)</t>
  </si>
  <si>
    <t>보통토사, 백호90%+인력10%</t>
  </si>
  <si>
    <t>일위  3호</t>
  </si>
  <si>
    <t>되메우기</t>
  </si>
  <si>
    <t>토사, 백호80%+인력20%</t>
  </si>
  <si>
    <t>일위  4호</t>
  </si>
  <si>
    <t>관보온(아티론.슈퍼매직303)</t>
  </si>
  <si>
    <t>25TxD20</t>
  </si>
  <si>
    <t>일위  5호</t>
  </si>
  <si>
    <t>25TxD15</t>
  </si>
  <si>
    <t>내       역       서</t>
  </si>
  <si>
    <t>품      명</t>
  </si>
  <si>
    <t>규      격</t>
  </si>
  <si>
    <t>운반비</t>
  </si>
  <si>
    <t>작업부산물</t>
  </si>
  <si>
    <t>관급</t>
  </si>
  <si>
    <t>외주비</t>
  </si>
  <si>
    <t>장비비</t>
  </si>
  <si>
    <t>폐기물처리비</t>
  </si>
  <si>
    <t>가설비</t>
  </si>
  <si>
    <t>잡비제외분</t>
  </si>
  <si>
    <t>사급자재대</t>
  </si>
  <si>
    <t>관급자재대</t>
  </si>
  <si>
    <t>사용자항목1</t>
  </si>
  <si>
    <t>사용자항목2</t>
  </si>
  <si>
    <t>사용자항목3</t>
  </si>
  <si>
    <t>사용자항목4</t>
  </si>
  <si>
    <t>사용자항목5</t>
  </si>
  <si>
    <t>사용자항목6</t>
  </si>
  <si>
    <t>사용자항목7</t>
  </si>
  <si>
    <t>도시가스 인입분담금</t>
  </si>
  <si>
    <t>상수도 인입분담금</t>
  </si>
  <si>
    <t>사용자항목10</t>
  </si>
  <si>
    <t>사용자항목11</t>
  </si>
  <si>
    <t>사용자항목12</t>
  </si>
  <si>
    <t>사용자항목13</t>
  </si>
  <si>
    <t>사용자항목14</t>
  </si>
  <si>
    <t>사용자항목15</t>
  </si>
  <si>
    <t>사용자항목16</t>
  </si>
  <si>
    <t>사용자항목17</t>
  </si>
  <si>
    <t>사용자항목18</t>
  </si>
  <si>
    <t>사용자항목19</t>
  </si>
  <si>
    <t>간접재료비</t>
  </si>
  <si>
    <t>24</t>
  </si>
  <si>
    <t>관부속품비</t>
  </si>
  <si>
    <t>집      계      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</si>
</sst>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20"/>
      <color rgb="FF000000"/>
      <name val="굴림체"/>
      <family val="3"/>
      <charset val="129"/>
    </font>
    <font>
      <b/>
      <u/>
      <sz val="9"/>
      <color rgb="FF0000FF"/>
      <name val="굴림체"/>
      <family val="3"/>
      <charset val="129"/>
    </font>
    <font>
      <b/>
      <u/>
      <sz val="9"/>
      <color rgb="FF0000FF"/>
      <name val="맑은 고딕"/>
      <family val="2"/>
      <charset val="129"/>
      <scheme val="minor"/>
    </font>
    <font>
      <sz val="8"/>
      <color rgb="FF000080"/>
      <name val="굴림체"/>
      <family val="3"/>
      <charset val="129"/>
    </font>
    <font>
      <sz val="8"/>
      <color theme="1"/>
      <name val="굴림체"/>
      <family val="3"/>
      <charset val="129"/>
    </font>
    <font>
      <sz val="8"/>
      <color rgb="FF000000"/>
      <name val="굴림체"/>
      <family val="3"/>
      <charset val="129"/>
    </font>
    <font>
      <b/>
      <sz val="8"/>
      <color rgb="FF800000"/>
      <name val="굴림체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rgb="FFFFFFE7"/>
        <bgColor indexed="64"/>
      </patternFill>
    </fill>
    <fill>
      <patternFill patternType="solid">
        <fgColor rgb="FFF4F4FD"/>
        <bgColor indexed="64"/>
      </patternFill>
    </fill>
    <fill>
      <patternFill patternType="solid">
        <fgColor rgb="FFFCE4D6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0" fillId="0" borderId="0" xfId="0" quotePrefix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0" borderId="1" xfId="0" quotePrefix="1" applyFont="1" applyBorder="1" applyAlignment="1">
      <alignment horizontal="left" vertical="center" wrapText="1" shrinkToFit="1"/>
    </xf>
    <xf numFmtId="0" fontId="6" fillId="0" borderId="1" xfId="0" quotePrefix="1" applyFont="1" applyBorder="1" applyAlignment="1">
      <alignment horizontal="center" vertical="center" wrapText="1" shrinkToFit="1"/>
    </xf>
    <xf numFmtId="0" fontId="6" fillId="0" borderId="1" xfId="0" applyFont="1" applyBorder="1" applyAlignment="1">
      <alignment horizontal="right" vertical="center" wrapText="1" shrinkToFit="1"/>
    </xf>
    <xf numFmtId="0" fontId="6" fillId="0" borderId="1" xfId="0" applyFont="1" applyBorder="1" applyAlignment="1">
      <alignment horizontal="left" vertical="center" wrapText="1" shrinkToFit="1"/>
    </xf>
    <xf numFmtId="0" fontId="7" fillId="4" borderId="1" xfId="0" quotePrefix="1" applyFont="1" applyFill="1" applyBorder="1" applyAlignment="1">
      <alignment horizontal="center" vertical="center" wrapText="1" shrinkToFit="1"/>
    </xf>
    <xf numFmtId="0" fontId="7" fillId="4" borderId="1" xfId="0" applyFont="1" applyFill="1" applyBorder="1" applyAlignment="1">
      <alignment horizontal="left" vertical="center" wrapText="1" shrinkToFit="1"/>
    </xf>
    <xf numFmtId="0" fontId="7" fillId="4" borderId="1" xfId="0" applyFont="1" applyFill="1" applyBorder="1" applyAlignment="1">
      <alignment horizontal="center" vertical="center" wrapText="1" shrinkToFit="1"/>
    </xf>
    <xf numFmtId="0" fontId="7" fillId="4" borderId="1" xfId="0" applyFont="1" applyFill="1" applyBorder="1" applyAlignment="1">
      <alignment horizontal="right" vertical="center" wrapText="1" shrinkToFit="1"/>
    </xf>
    <xf numFmtId="0" fontId="6" fillId="0" borderId="1" xfId="0" applyFont="1" applyBorder="1" applyAlignment="1">
      <alignment horizontal="center" vertical="center" wrapText="1" shrinkToFit="1"/>
    </xf>
    <xf numFmtId="0" fontId="6" fillId="0" borderId="1" xfId="0" applyFont="1" applyBorder="1" applyAlignment="1">
      <alignment horizontal="right" vertical="center" shrinkToFit="1"/>
    </xf>
    <xf numFmtId="0" fontId="7" fillId="4" borderId="1" xfId="0" applyFont="1" applyFill="1" applyBorder="1" applyAlignment="1">
      <alignment horizontal="right" vertical="center" shrinkToFit="1"/>
    </xf>
    <xf numFmtId="0" fontId="6" fillId="0" borderId="1" xfId="0" quotePrefix="1" applyFont="1" applyBorder="1" applyAlignment="1">
      <alignment horizontal="right" vertical="center" wrapText="1" shrinkToFit="1"/>
    </xf>
    <xf numFmtId="0" fontId="6" fillId="0" borderId="1" xfId="0" applyFont="1" applyBorder="1" applyAlignment="1">
      <alignment horizontal="center" vertical="center" shrinkToFit="1"/>
    </xf>
    <xf numFmtId="0" fontId="7" fillId="4" borderId="1" xfId="0" applyFont="1" applyFill="1" applyBorder="1" applyAlignment="1">
      <alignment horizontal="center" vertical="center" shrinkToFit="1"/>
    </xf>
    <xf numFmtId="0" fontId="5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quotePrefix="1" applyFont="1">
      <alignment vertical="center"/>
    </xf>
    <xf numFmtId="0" fontId="4" fillId="0" borderId="0" xfId="0" applyFont="1">
      <alignment vertical="center"/>
    </xf>
    <xf numFmtId="0" fontId="8" fillId="3" borderId="2" xfId="0" quotePrefix="1" applyFont="1" applyFill="1" applyBorder="1" applyAlignment="1">
      <alignment horizontal="left" vertical="center" wrapText="1" shrinkToFit="1"/>
    </xf>
    <xf numFmtId="0" fontId="8" fillId="3" borderId="3" xfId="0" quotePrefix="1" applyFont="1" applyFill="1" applyBorder="1" applyAlignment="1">
      <alignment horizontal="left" vertical="center" wrapText="1" shrinkToFit="1"/>
    </xf>
    <xf numFmtId="0" fontId="8" fillId="3" borderId="3" xfId="0" quotePrefix="1" applyFont="1" applyFill="1" applyBorder="1" applyAlignment="1">
      <alignment horizontal="left" vertical="center" shrinkToFit="1"/>
    </xf>
    <xf numFmtId="0" fontId="8" fillId="3" borderId="4" xfId="0" quotePrefix="1" applyFont="1" applyFill="1" applyBorder="1" applyAlignment="1">
      <alignment horizontal="left" vertical="center" wrapText="1" shrinkToFit="1"/>
    </xf>
    <xf numFmtId="0" fontId="8" fillId="3" borderId="1" xfId="0" quotePrefix="1" applyFont="1" applyFill="1" applyBorder="1" applyAlignment="1">
      <alignment horizontal="left" vertical="center" wrapText="1" shrinkToFit="1"/>
    </xf>
    <xf numFmtId="0" fontId="8" fillId="3" borderId="1" xfId="0" applyFont="1" applyFill="1" applyBorder="1" applyAlignment="1">
      <alignment horizontal="left" vertical="center" wrapText="1" shrinkToFit="1"/>
    </xf>
    <xf numFmtId="0" fontId="8" fillId="3" borderId="1" xfId="0" applyFont="1" applyFill="1" applyBorder="1" applyAlignment="1">
      <alignment horizontal="left" vertical="center" shrinkToFit="1"/>
    </xf>
  </cellXfs>
  <cellStyles count="1">
    <cellStyle name="표준" xfId="0" builtinId="0"/>
  </cellStyles>
  <dxfs count="4">
    <dxf>
      <numFmt numFmtId="177" formatCode="#,###"/>
    </dxf>
    <dxf>
      <numFmt numFmtId="176" formatCode="#,##0.0#####"/>
    </dxf>
    <dxf>
      <numFmt numFmtId="177" formatCode="#,###"/>
    </dxf>
    <dxf>
      <numFmt numFmtId="176" formatCode="#,##0.0#####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487E8C-B40E-42B7-853D-A349308CBA87}">
  <sheetPr>
    <tabColor rgb="FFF19D86"/>
  </sheetPr>
  <dimension ref="A1:AY36"/>
  <sheetViews>
    <sheetView tabSelected="1" view="pageBreakPreview" zoomScaleNormal="100" zoomScaleSheetLayoutView="100" workbookViewId="0">
      <pane xSplit="4" ySplit="4" topLeftCell="E5" activePane="bottomRight" state="frozen"/>
      <selection pane="topRight" activeCell="E1" sqref="E1"/>
      <selection pane="bottomLeft" activeCell="A5" sqref="A5"/>
      <selection pane="bottomRight" activeCell="B8" sqref="B8"/>
    </sheetView>
  </sheetViews>
  <sheetFormatPr defaultRowHeight="16.5" x14ac:dyDescent="0.3"/>
  <cols>
    <col min="1" max="2" width="20.625" style="2" customWidth="1"/>
    <col min="3" max="3" width="4.625" style="3" customWidth="1"/>
    <col min="4" max="4" width="6.625" style="3" customWidth="1"/>
    <col min="5" max="12" width="8.125" style="4" customWidth="1"/>
    <col min="13" max="13" width="5.625" style="2" customWidth="1"/>
    <col min="14" max="51" width="0" hidden="1" customWidth="1"/>
  </cols>
  <sheetData>
    <row r="1" spans="1:51" ht="30" customHeight="1" x14ac:dyDescent="0.3">
      <c r="A1" s="21" t="s">
        <v>124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51" ht="23.1" customHeight="1" x14ac:dyDescent="0.3">
      <c r="A2" s="22" t="s">
        <v>1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51" ht="23.1" customHeight="1" x14ac:dyDescent="0.3">
      <c r="A3" s="20" t="s">
        <v>90</v>
      </c>
      <c r="B3" s="20" t="s">
        <v>91</v>
      </c>
      <c r="C3" s="20" t="s">
        <v>2</v>
      </c>
      <c r="D3" s="20" t="s">
        <v>47</v>
      </c>
      <c r="E3" s="20" t="s">
        <v>54</v>
      </c>
      <c r="F3" s="20"/>
      <c r="G3" s="20" t="s">
        <v>55</v>
      </c>
      <c r="H3" s="20"/>
      <c r="I3" s="20" t="s">
        <v>56</v>
      </c>
      <c r="J3" s="20"/>
      <c r="K3" s="20" t="s">
        <v>57</v>
      </c>
      <c r="L3" s="20"/>
      <c r="M3" s="20" t="s">
        <v>48</v>
      </c>
    </row>
    <row r="4" spans="1:51" ht="23.1" customHeight="1" x14ac:dyDescent="0.3">
      <c r="A4" s="20"/>
      <c r="B4" s="20"/>
      <c r="C4" s="20"/>
      <c r="D4" s="20"/>
      <c r="E4" s="5" t="s">
        <v>58</v>
      </c>
      <c r="F4" s="5" t="s">
        <v>73</v>
      </c>
      <c r="G4" s="5" t="s">
        <v>58</v>
      </c>
      <c r="H4" s="5" t="s">
        <v>73</v>
      </c>
      <c r="I4" s="5" t="s">
        <v>58</v>
      </c>
      <c r="J4" s="5" t="s">
        <v>73</v>
      </c>
      <c r="K4" s="5" t="s">
        <v>58</v>
      </c>
      <c r="L4" s="5" t="s">
        <v>73</v>
      </c>
      <c r="M4" s="20"/>
      <c r="N4" t="s">
        <v>60</v>
      </c>
      <c r="O4" t="s">
        <v>61</v>
      </c>
      <c r="P4" t="s">
        <v>62</v>
      </c>
      <c r="Q4" t="s">
        <v>63</v>
      </c>
      <c r="R4" t="s">
        <v>66</v>
      </c>
      <c r="S4" t="s">
        <v>92</v>
      </c>
      <c r="T4" t="s">
        <v>93</v>
      </c>
      <c r="U4" t="s">
        <v>94</v>
      </c>
      <c r="V4" t="s">
        <v>95</v>
      </c>
      <c r="W4" t="s">
        <v>96</v>
      </c>
      <c r="X4" t="s">
        <v>97</v>
      </c>
      <c r="Y4" t="s">
        <v>98</v>
      </c>
      <c r="Z4" t="s">
        <v>99</v>
      </c>
      <c r="AA4" t="s">
        <v>100</v>
      </c>
      <c r="AB4" t="s">
        <v>101</v>
      </c>
      <c r="AC4" t="s">
        <v>102</v>
      </c>
      <c r="AD4" t="s">
        <v>103</v>
      </c>
      <c r="AE4" t="s">
        <v>104</v>
      </c>
      <c r="AF4" t="s">
        <v>105</v>
      </c>
      <c r="AG4" t="s">
        <v>106</v>
      </c>
      <c r="AH4" t="s">
        <v>107</v>
      </c>
      <c r="AI4" t="s">
        <v>108</v>
      </c>
      <c r="AJ4" t="s">
        <v>109</v>
      </c>
      <c r="AK4" t="s">
        <v>110</v>
      </c>
      <c r="AL4" t="s">
        <v>111</v>
      </c>
      <c r="AM4" t="s">
        <v>112</v>
      </c>
      <c r="AN4" t="s">
        <v>113</v>
      </c>
      <c r="AO4" t="s">
        <v>114</v>
      </c>
      <c r="AP4" t="s">
        <v>115</v>
      </c>
      <c r="AQ4" t="s">
        <v>116</v>
      </c>
      <c r="AR4" t="s">
        <v>117</v>
      </c>
      <c r="AS4" t="s">
        <v>118</v>
      </c>
      <c r="AT4" t="s">
        <v>119</v>
      </c>
      <c r="AU4" t="s">
        <v>120</v>
      </c>
      <c r="AV4" t="s">
        <v>121</v>
      </c>
      <c r="AW4" t="s">
        <v>64</v>
      </c>
      <c r="AX4" t="s">
        <v>65</v>
      </c>
      <c r="AY4" t="s">
        <v>3</v>
      </c>
    </row>
    <row r="5" spans="1:51" ht="23.1" customHeight="1" x14ac:dyDescent="0.3">
      <c r="A5" s="6" t="s">
        <v>0</v>
      </c>
      <c r="B5" s="9"/>
      <c r="C5" s="7" t="s">
        <v>67</v>
      </c>
      <c r="D5" s="18">
        <v>1</v>
      </c>
      <c r="E5" s="15">
        <f>F36</f>
        <v>0</v>
      </c>
      <c r="F5" s="15">
        <f>D5*E5</f>
        <v>0</v>
      </c>
      <c r="G5" s="15">
        <f>H36</f>
        <v>0</v>
      </c>
      <c r="H5" s="15">
        <f>D5*G5</f>
        <v>0</v>
      </c>
      <c r="I5" s="15">
        <f>J36</f>
        <v>0</v>
      </c>
      <c r="J5" s="15">
        <f>D5*I5</f>
        <v>0</v>
      </c>
      <c r="K5" s="15">
        <f>E5+G5+I5</f>
        <v>0</v>
      </c>
      <c r="L5" s="15">
        <f>F5+H5+J5</f>
        <v>0</v>
      </c>
      <c r="M5" s="9"/>
      <c r="Q5">
        <v>1</v>
      </c>
      <c r="R5">
        <f>D5*R36</f>
        <v>0</v>
      </c>
      <c r="S5">
        <f>D5*S36</f>
        <v>0</v>
      </c>
      <c r="T5">
        <f>D5*T36</f>
        <v>0</v>
      </c>
      <c r="U5">
        <f>D5*U36</f>
        <v>0</v>
      </c>
      <c r="V5">
        <f>D5*V36</f>
        <v>0</v>
      </c>
      <c r="W5">
        <f>D5*W36</f>
        <v>0</v>
      </c>
      <c r="X5">
        <f>D5*X36</f>
        <v>0</v>
      </c>
      <c r="Y5">
        <f>D5*Y36</f>
        <v>0</v>
      </c>
      <c r="Z5">
        <f>D5*Z36</f>
        <v>0</v>
      </c>
      <c r="AA5">
        <f>D5*AA36</f>
        <v>0</v>
      </c>
      <c r="AB5">
        <f>D5*AB36</f>
        <v>0</v>
      </c>
      <c r="AC5">
        <f>D5*AC36</f>
        <v>0</v>
      </c>
      <c r="AD5">
        <f>D5*AD36</f>
        <v>0</v>
      </c>
      <c r="AE5">
        <f>D5*AE36</f>
        <v>0</v>
      </c>
      <c r="AF5">
        <f>D5*AF36</f>
        <v>0</v>
      </c>
      <c r="AG5">
        <f>D5*AG36</f>
        <v>0</v>
      </c>
      <c r="AH5">
        <f>D5*AH36</f>
        <v>0</v>
      </c>
      <c r="AI5">
        <f>D5*AI36</f>
        <v>0</v>
      </c>
      <c r="AJ5">
        <f>D5*AJ36</f>
        <v>0</v>
      </c>
      <c r="AK5">
        <f>D5*AK36</f>
        <v>0</v>
      </c>
      <c r="AL5">
        <f>D5*AL36</f>
        <v>0</v>
      </c>
      <c r="AM5">
        <f>D5*AM36</f>
        <v>0</v>
      </c>
      <c r="AN5">
        <f>D5*AN36</f>
        <v>0</v>
      </c>
      <c r="AO5">
        <f>D5*AO36</f>
        <v>0</v>
      </c>
      <c r="AP5">
        <f>D5*AP36</f>
        <v>0</v>
      </c>
      <c r="AQ5">
        <f>D5*AQ36</f>
        <v>0</v>
      </c>
      <c r="AR5">
        <f>D5*AR36</f>
        <v>0</v>
      </c>
      <c r="AS5">
        <f>D5*AS36</f>
        <v>0</v>
      </c>
      <c r="AT5">
        <f>D5*AT36</f>
        <v>0</v>
      </c>
      <c r="AU5">
        <f>D5*AU36</f>
        <v>0</v>
      </c>
      <c r="AV5">
        <f>D5*AV36</f>
        <v>0</v>
      </c>
    </row>
    <row r="6" spans="1:51" ht="23.1" customHeight="1" x14ac:dyDescent="0.3">
      <c r="A6" s="9"/>
      <c r="B6" s="9"/>
      <c r="C6" s="14"/>
      <c r="D6" s="18"/>
      <c r="E6" s="15"/>
      <c r="F6" s="15"/>
      <c r="G6" s="15"/>
      <c r="H6" s="15"/>
      <c r="I6" s="15"/>
      <c r="J6" s="15"/>
      <c r="K6" s="15"/>
      <c r="L6" s="15"/>
      <c r="M6" s="9"/>
    </row>
    <row r="7" spans="1:51" ht="23.1" customHeight="1" x14ac:dyDescent="0.3">
      <c r="A7" s="9"/>
      <c r="B7" s="9"/>
      <c r="C7" s="14"/>
      <c r="D7" s="18"/>
      <c r="E7" s="15"/>
      <c r="F7" s="15"/>
      <c r="G7" s="15"/>
      <c r="H7" s="15"/>
      <c r="I7" s="15"/>
      <c r="J7" s="15"/>
      <c r="K7" s="15"/>
      <c r="L7" s="15"/>
      <c r="M7" s="9"/>
    </row>
    <row r="8" spans="1:51" ht="23.1" customHeight="1" x14ac:dyDescent="0.3">
      <c r="A8" s="9"/>
      <c r="B8" s="9"/>
      <c r="C8" s="14"/>
      <c r="D8" s="18"/>
      <c r="E8" s="15"/>
      <c r="F8" s="15"/>
      <c r="G8" s="15"/>
      <c r="H8" s="15"/>
      <c r="I8" s="15"/>
      <c r="J8" s="15"/>
      <c r="K8" s="15"/>
      <c r="L8" s="15"/>
      <c r="M8" s="9"/>
    </row>
    <row r="9" spans="1:51" ht="23.1" customHeight="1" x14ac:dyDescent="0.3">
      <c r="A9" s="9"/>
      <c r="B9" s="9"/>
      <c r="C9" s="14"/>
      <c r="D9" s="18"/>
      <c r="E9" s="15"/>
      <c r="F9" s="15"/>
      <c r="G9" s="15"/>
      <c r="H9" s="15"/>
      <c r="I9" s="15"/>
      <c r="J9" s="15"/>
      <c r="K9" s="15"/>
      <c r="L9" s="15"/>
      <c r="M9" s="9"/>
    </row>
    <row r="10" spans="1:51" ht="23.1" customHeight="1" x14ac:dyDescent="0.3">
      <c r="A10" s="9"/>
      <c r="B10" s="9"/>
      <c r="C10" s="14"/>
      <c r="D10" s="18"/>
      <c r="E10" s="15"/>
      <c r="F10" s="15"/>
      <c r="G10" s="15"/>
      <c r="H10" s="15"/>
      <c r="I10" s="15"/>
      <c r="J10" s="15"/>
      <c r="K10" s="15"/>
      <c r="L10" s="15"/>
      <c r="M10" s="9"/>
    </row>
    <row r="11" spans="1:51" ht="23.1" customHeight="1" x14ac:dyDescent="0.3">
      <c r="A11" s="9"/>
      <c r="B11" s="9"/>
      <c r="C11" s="14"/>
      <c r="D11" s="18"/>
      <c r="E11" s="15"/>
      <c r="F11" s="15"/>
      <c r="G11" s="15"/>
      <c r="H11" s="15"/>
      <c r="I11" s="15"/>
      <c r="J11" s="15"/>
      <c r="K11" s="15"/>
      <c r="L11" s="15"/>
      <c r="M11" s="9"/>
    </row>
    <row r="12" spans="1:51" ht="23.1" customHeight="1" x14ac:dyDescent="0.3">
      <c r="A12" s="9"/>
      <c r="B12" s="9"/>
      <c r="C12" s="14"/>
      <c r="D12" s="18"/>
      <c r="E12" s="15"/>
      <c r="F12" s="15"/>
      <c r="G12" s="15"/>
      <c r="H12" s="15"/>
      <c r="I12" s="15"/>
      <c r="J12" s="15"/>
      <c r="K12" s="15"/>
      <c r="L12" s="15"/>
      <c r="M12" s="9"/>
    </row>
    <row r="13" spans="1:51" ht="23.1" customHeight="1" x14ac:dyDescent="0.3">
      <c r="A13" s="9"/>
      <c r="B13" s="9"/>
      <c r="C13" s="14"/>
      <c r="D13" s="18"/>
      <c r="E13" s="15"/>
      <c r="F13" s="15"/>
      <c r="G13" s="15"/>
      <c r="H13" s="15"/>
      <c r="I13" s="15"/>
      <c r="J13" s="15"/>
      <c r="K13" s="15"/>
      <c r="L13" s="15"/>
      <c r="M13" s="9"/>
    </row>
    <row r="14" spans="1:51" ht="23.1" customHeight="1" x14ac:dyDescent="0.3">
      <c r="A14" s="9"/>
      <c r="B14" s="9"/>
      <c r="C14" s="14"/>
      <c r="D14" s="18"/>
      <c r="E14" s="15"/>
      <c r="F14" s="15"/>
      <c r="G14" s="15"/>
      <c r="H14" s="15"/>
      <c r="I14" s="15"/>
      <c r="J14" s="15"/>
      <c r="K14" s="15"/>
      <c r="L14" s="15"/>
      <c r="M14" s="9"/>
    </row>
    <row r="15" spans="1:51" ht="23.1" customHeight="1" x14ac:dyDescent="0.3">
      <c r="A15" s="9"/>
      <c r="B15" s="9"/>
      <c r="C15" s="14"/>
      <c r="D15" s="18"/>
      <c r="E15" s="15"/>
      <c r="F15" s="15"/>
      <c r="G15" s="15"/>
      <c r="H15" s="15"/>
      <c r="I15" s="15"/>
      <c r="J15" s="15"/>
      <c r="K15" s="15"/>
      <c r="L15" s="15"/>
      <c r="M15" s="9"/>
    </row>
    <row r="16" spans="1:51" ht="23.1" customHeight="1" x14ac:dyDescent="0.3">
      <c r="A16" s="9"/>
      <c r="B16" s="9"/>
      <c r="C16" s="14"/>
      <c r="D16" s="18"/>
      <c r="E16" s="15"/>
      <c r="F16" s="15"/>
      <c r="G16" s="15"/>
      <c r="H16" s="15"/>
      <c r="I16" s="15"/>
      <c r="J16" s="15"/>
      <c r="K16" s="15"/>
      <c r="L16" s="15"/>
      <c r="M16" s="9"/>
    </row>
    <row r="17" spans="1:51" ht="23.1" customHeight="1" x14ac:dyDescent="0.3">
      <c r="A17" s="9"/>
      <c r="B17" s="9"/>
      <c r="C17" s="14"/>
      <c r="D17" s="18"/>
      <c r="E17" s="15"/>
      <c r="F17" s="15"/>
      <c r="G17" s="15"/>
      <c r="H17" s="15"/>
      <c r="I17" s="15"/>
      <c r="J17" s="15"/>
      <c r="K17" s="15"/>
      <c r="L17" s="15"/>
      <c r="M17" s="9"/>
    </row>
    <row r="18" spans="1:51" ht="23.1" customHeight="1" x14ac:dyDescent="0.3">
      <c r="A18" s="9"/>
      <c r="B18" s="9"/>
      <c r="C18" s="14"/>
      <c r="D18" s="18"/>
      <c r="E18" s="15"/>
      <c r="F18" s="15"/>
      <c r="G18" s="15"/>
      <c r="H18" s="15"/>
      <c r="I18" s="15"/>
      <c r="J18" s="15"/>
      <c r="K18" s="15"/>
      <c r="L18" s="15"/>
      <c r="M18" s="9"/>
    </row>
    <row r="19" spans="1:51" ht="23.1" customHeight="1" x14ac:dyDescent="0.3">
      <c r="A19" s="9"/>
      <c r="B19" s="9"/>
      <c r="C19" s="14"/>
      <c r="D19" s="18"/>
      <c r="E19" s="15"/>
      <c r="F19" s="15"/>
      <c r="G19" s="15"/>
      <c r="H19" s="15"/>
      <c r="I19" s="15"/>
      <c r="J19" s="15"/>
      <c r="K19" s="15"/>
      <c r="L19" s="15"/>
      <c r="M19" s="9"/>
    </row>
    <row r="20" spans="1:51" ht="23.1" customHeight="1" x14ac:dyDescent="0.3">
      <c r="A20" s="10" t="s">
        <v>50</v>
      </c>
      <c r="B20" s="11"/>
      <c r="C20" s="12"/>
      <c r="D20" s="19"/>
      <c r="E20" s="16"/>
      <c r="F20" s="16">
        <f>SUMIF(Q5:Q5, "1", F5:F5)</f>
        <v>0</v>
      </c>
      <c r="G20" s="16"/>
      <c r="H20" s="16">
        <f>SUMIF(Q5:Q5, "1", H5:H5)</f>
        <v>0</v>
      </c>
      <c r="I20" s="16"/>
      <c r="J20" s="16">
        <f>SUMIF(Q5:Q5, "1", J5:J5)</f>
        <v>0</v>
      </c>
      <c r="K20" s="16"/>
      <c r="L20" s="16">
        <f>F20+H20+J20</f>
        <v>0</v>
      </c>
      <c r="M20" s="11"/>
      <c r="R20">
        <f t="shared" ref="R20:AY20" si="0">SUM(R5:R5)</f>
        <v>0</v>
      </c>
      <c r="S20">
        <f t="shared" si="0"/>
        <v>0</v>
      </c>
      <c r="T20">
        <f t="shared" si="0"/>
        <v>0</v>
      </c>
      <c r="U20">
        <f t="shared" si="0"/>
        <v>0</v>
      </c>
      <c r="V20">
        <f t="shared" si="0"/>
        <v>0</v>
      </c>
      <c r="W20">
        <f t="shared" si="0"/>
        <v>0</v>
      </c>
      <c r="X20">
        <f t="shared" si="0"/>
        <v>0</v>
      </c>
      <c r="Y20">
        <f t="shared" si="0"/>
        <v>0</v>
      </c>
      <c r="Z20">
        <f t="shared" si="0"/>
        <v>0</v>
      </c>
      <c r="AA20">
        <f t="shared" si="0"/>
        <v>0</v>
      </c>
      <c r="AB20">
        <f t="shared" si="0"/>
        <v>0</v>
      </c>
      <c r="AC20">
        <f t="shared" si="0"/>
        <v>0</v>
      </c>
      <c r="AD20">
        <f t="shared" si="0"/>
        <v>0</v>
      </c>
      <c r="AE20">
        <f t="shared" si="0"/>
        <v>0</v>
      </c>
      <c r="AF20">
        <f t="shared" si="0"/>
        <v>0</v>
      </c>
      <c r="AG20">
        <f t="shared" si="0"/>
        <v>0</v>
      </c>
      <c r="AH20">
        <f t="shared" si="0"/>
        <v>0</v>
      </c>
      <c r="AI20">
        <f t="shared" si="0"/>
        <v>0</v>
      </c>
      <c r="AJ20">
        <f t="shared" si="0"/>
        <v>0</v>
      </c>
      <c r="AK20">
        <f t="shared" si="0"/>
        <v>0</v>
      </c>
      <c r="AL20">
        <f t="shared" si="0"/>
        <v>0</v>
      </c>
      <c r="AM20">
        <f t="shared" si="0"/>
        <v>0</v>
      </c>
      <c r="AN20">
        <f t="shared" si="0"/>
        <v>0</v>
      </c>
      <c r="AO20">
        <f t="shared" si="0"/>
        <v>0</v>
      </c>
      <c r="AP20">
        <f t="shared" si="0"/>
        <v>0</v>
      </c>
      <c r="AQ20">
        <f t="shared" si="0"/>
        <v>0</v>
      </c>
      <c r="AR20">
        <f t="shared" si="0"/>
        <v>0</v>
      </c>
      <c r="AS20">
        <f t="shared" si="0"/>
        <v>0</v>
      </c>
      <c r="AT20">
        <f t="shared" si="0"/>
        <v>0</v>
      </c>
      <c r="AU20">
        <f t="shared" si="0"/>
        <v>0</v>
      </c>
      <c r="AV20">
        <f t="shared" si="0"/>
        <v>0</v>
      </c>
      <c r="AW20">
        <f t="shared" si="0"/>
        <v>0</v>
      </c>
      <c r="AX20">
        <f t="shared" si="0"/>
        <v>0</v>
      </c>
      <c r="AY20">
        <f t="shared" si="0"/>
        <v>0</v>
      </c>
    </row>
    <row r="21" spans="1:51" ht="23.1" customHeight="1" x14ac:dyDescent="0.3">
      <c r="A21" s="6" t="s">
        <v>0</v>
      </c>
      <c r="B21" s="9"/>
      <c r="C21" s="14"/>
      <c r="D21" s="18"/>
      <c r="E21" s="15"/>
      <c r="F21" s="15"/>
      <c r="G21" s="15"/>
      <c r="H21" s="15"/>
      <c r="I21" s="15"/>
      <c r="J21" s="15"/>
      <c r="K21" s="15"/>
      <c r="L21" s="15"/>
      <c r="M21" s="9"/>
    </row>
    <row r="22" spans="1:51" ht="23.1" customHeight="1" x14ac:dyDescent="0.3">
      <c r="A22" s="6" t="s">
        <v>49</v>
      </c>
      <c r="B22" s="9"/>
      <c r="C22" s="7" t="s">
        <v>67</v>
      </c>
      <c r="D22" s="18">
        <v>1</v>
      </c>
      <c r="E22" s="15">
        <f>내역서!F20</f>
        <v>0</v>
      </c>
      <c r="F22" s="15">
        <f>D22*E22</f>
        <v>0</v>
      </c>
      <c r="G22" s="15">
        <f>내역서!H20</f>
        <v>0</v>
      </c>
      <c r="H22" s="15">
        <f>D22*G22</f>
        <v>0</v>
      </c>
      <c r="I22" s="15">
        <f>내역서!J20</f>
        <v>0</v>
      </c>
      <c r="J22" s="15">
        <f>D22*I22</f>
        <v>0</v>
      </c>
      <c r="K22" s="15">
        <f t="shared" ref="K22:L24" si="1">E22+G22+I22</f>
        <v>0</v>
      </c>
      <c r="L22" s="15">
        <f t="shared" si="1"/>
        <v>0</v>
      </c>
      <c r="M22" s="9"/>
      <c r="Q22">
        <v>1</v>
      </c>
      <c r="R22">
        <f>D22*내역서!R20</f>
        <v>0</v>
      </c>
      <c r="S22">
        <f>D22*내역서!S20</f>
        <v>0</v>
      </c>
      <c r="T22">
        <f>D22*내역서!T20</f>
        <v>0</v>
      </c>
      <c r="U22">
        <f>D22*내역서!U20</f>
        <v>0</v>
      </c>
      <c r="V22">
        <f>D22*내역서!V20</f>
        <v>0</v>
      </c>
      <c r="W22">
        <f>D22*내역서!W20</f>
        <v>0</v>
      </c>
      <c r="X22">
        <f>D22*내역서!X20</f>
        <v>0</v>
      </c>
      <c r="Y22">
        <f>D22*내역서!Y20</f>
        <v>0</v>
      </c>
      <c r="Z22">
        <f>D22*내역서!Z20</f>
        <v>0</v>
      </c>
      <c r="AA22">
        <f>D22*내역서!AA20</f>
        <v>0</v>
      </c>
      <c r="AB22">
        <f>D22*내역서!AB20</f>
        <v>0</v>
      </c>
      <c r="AC22">
        <f>D22*내역서!AC20</f>
        <v>0</v>
      </c>
      <c r="AD22">
        <f>D22*내역서!AD20</f>
        <v>0</v>
      </c>
      <c r="AE22">
        <f>D22*내역서!AE20</f>
        <v>0</v>
      </c>
      <c r="AF22">
        <f>D22*내역서!AF20</f>
        <v>0</v>
      </c>
      <c r="AG22">
        <f>D22*내역서!AG20</f>
        <v>0</v>
      </c>
      <c r="AH22">
        <f>D22*내역서!AH20</f>
        <v>0</v>
      </c>
      <c r="AI22">
        <f>D22*내역서!AI20</f>
        <v>0</v>
      </c>
      <c r="AJ22">
        <f>D22*내역서!AJ20</f>
        <v>0</v>
      </c>
      <c r="AK22">
        <f>D22*내역서!AK20</f>
        <v>0</v>
      </c>
      <c r="AL22">
        <f>D22*내역서!AL20</f>
        <v>0</v>
      </c>
      <c r="AM22">
        <f>D22*내역서!AM20</f>
        <v>0</v>
      </c>
      <c r="AN22">
        <f>D22*내역서!AN20</f>
        <v>0</v>
      </c>
      <c r="AO22">
        <f>D22*내역서!AO20</f>
        <v>0</v>
      </c>
      <c r="AP22">
        <f>D22*내역서!AP20</f>
        <v>0</v>
      </c>
      <c r="AQ22">
        <f>D22*내역서!AQ20</f>
        <v>0</v>
      </c>
      <c r="AR22">
        <f>D22*내역서!AR20</f>
        <v>0</v>
      </c>
      <c r="AS22">
        <f>D22*내역서!AS20</f>
        <v>0</v>
      </c>
      <c r="AT22">
        <f>D22*내역서!AT20</f>
        <v>0</v>
      </c>
      <c r="AU22">
        <f>D22*내역서!AU20</f>
        <v>0</v>
      </c>
      <c r="AV22">
        <f>D22*내역서!AV20</f>
        <v>0</v>
      </c>
    </row>
    <row r="23" spans="1:51" ht="23.1" customHeight="1" x14ac:dyDescent="0.3">
      <c r="A23" s="6" t="s">
        <v>51</v>
      </c>
      <c r="B23" s="9"/>
      <c r="C23" s="7" t="s">
        <v>67</v>
      </c>
      <c r="D23" s="18">
        <v>1</v>
      </c>
      <c r="E23" s="15">
        <f>내역서!F36</f>
        <v>0</v>
      </c>
      <c r="F23" s="15">
        <f>D23*E23</f>
        <v>0</v>
      </c>
      <c r="G23" s="15">
        <f>내역서!H36</f>
        <v>0</v>
      </c>
      <c r="H23" s="15">
        <f>D23*G23</f>
        <v>0</v>
      </c>
      <c r="I23" s="15">
        <f>내역서!J36</f>
        <v>0</v>
      </c>
      <c r="J23" s="15">
        <f>D23*I23</f>
        <v>0</v>
      </c>
      <c r="K23" s="15">
        <f t="shared" si="1"/>
        <v>0</v>
      </c>
      <c r="L23" s="15">
        <f t="shared" si="1"/>
        <v>0</v>
      </c>
      <c r="M23" s="9"/>
      <c r="Q23">
        <v>1</v>
      </c>
      <c r="R23">
        <f>D23*내역서!R36</f>
        <v>0</v>
      </c>
      <c r="S23">
        <f>D23*내역서!S36</f>
        <v>0</v>
      </c>
      <c r="T23">
        <f>D23*내역서!T36</f>
        <v>0</v>
      </c>
      <c r="U23">
        <f>D23*내역서!U36</f>
        <v>0</v>
      </c>
      <c r="V23">
        <f>D23*내역서!V36</f>
        <v>0</v>
      </c>
      <c r="W23">
        <f>D23*내역서!W36</f>
        <v>0</v>
      </c>
      <c r="X23">
        <f>D23*내역서!X36</f>
        <v>0</v>
      </c>
      <c r="Y23">
        <f>D23*내역서!Y36</f>
        <v>0</v>
      </c>
      <c r="Z23">
        <f>D23*내역서!Z36</f>
        <v>0</v>
      </c>
      <c r="AA23">
        <f>D23*내역서!AA36</f>
        <v>0</v>
      </c>
      <c r="AB23">
        <f>D23*내역서!AB36</f>
        <v>0</v>
      </c>
      <c r="AC23">
        <f>D23*내역서!AC36</f>
        <v>0</v>
      </c>
      <c r="AD23">
        <f>D23*내역서!AD36</f>
        <v>0</v>
      </c>
      <c r="AE23">
        <f>D23*내역서!AE36</f>
        <v>0</v>
      </c>
      <c r="AF23">
        <f>D23*내역서!AF36</f>
        <v>0</v>
      </c>
      <c r="AG23">
        <f>D23*내역서!AG36</f>
        <v>0</v>
      </c>
      <c r="AH23">
        <f>D23*내역서!AH36</f>
        <v>0</v>
      </c>
      <c r="AI23">
        <f>D23*내역서!AI36</f>
        <v>0</v>
      </c>
      <c r="AJ23">
        <f>D23*내역서!AJ36</f>
        <v>0</v>
      </c>
      <c r="AK23">
        <f>D23*내역서!AK36</f>
        <v>0</v>
      </c>
      <c r="AL23">
        <f>D23*내역서!AL36</f>
        <v>0</v>
      </c>
      <c r="AM23">
        <f>D23*내역서!AM36</f>
        <v>0</v>
      </c>
      <c r="AN23">
        <f>D23*내역서!AN36</f>
        <v>0</v>
      </c>
      <c r="AO23">
        <f>D23*내역서!AO36</f>
        <v>0</v>
      </c>
      <c r="AP23">
        <f>D23*내역서!AP36</f>
        <v>0</v>
      </c>
      <c r="AQ23">
        <f>D23*내역서!AQ36</f>
        <v>0</v>
      </c>
      <c r="AR23">
        <f>D23*내역서!AR36</f>
        <v>0</v>
      </c>
      <c r="AS23">
        <f>D23*내역서!AS36</f>
        <v>0</v>
      </c>
      <c r="AT23">
        <f>D23*내역서!AT36</f>
        <v>0</v>
      </c>
      <c r="AU23">
        <f>D23*내역서!AU36</f>
        <v>0</v>
      </c>
      <c r="AV23">
        <f>D23*내역서!AV36</f>
        <v>0</v>
      </c>
    </row>
    <row r="24" spans="1:51" ht="23.1" customHeight="1" x14ac:dyDescent="0.3">
      <c r="A24" s="6" t="s">
        <v>52</v>
      </c>
      <c r="B24" s="9"/>
      <c r="C24" s="7" t="s">
        <v>67</v>
      </c>
      <c r="D24" s="18">
        <v>1</v>
      </c>
      <c r="E24" s="15">
        <f>내역서!F68</f>
        <v>0</v>
      </c>
      <c r="F24" s="15">
        <f>D24*E24</f>
        <v>0</v>
      </c>
      <c r="G24" s="15">
        <f>내역서!H68</f>
        <v>0</v>
      </c>
      <c r="H24" s="15">
        <f>D24*G24</f>
        <v>0</v>
      </c>
      <c r="I24" s="15">
        <f>내역서!J68</f>
        <v>0</v>
      </c>
      <c r="J24" s="15">
        <f>D24*I24</f>
        <v>0</v>
      </c>
      <c r="K24" s="15">
        <f t="shared" si="1"/>
        <v>0</v>
      </c>
      <c r="L24" s="15">
        <f t="shared" si="1"/>
        <v>0</v>
      </c>
      <c r="M24" s="9"/>
      <c r="Q24">
        <v>1</v>
      </c>
      <c r="R24">
        <f>D24*내역서!R68</f>
        <v>0</v>
      </c>
      <c r="S24">
        <f>D24*내역서!S68</f>
        <v>0</v>
      </c>
      <c r="T24">
        <f>D24*내역서!T68</f>
        <v>0</v>
      </c>
      <c r="U24">
        <f>D24*내역서!U68</f>
        <v>0</v>
      </c>
      <c r="V24">
        <f>D24*내역서!V68</f>
        <v>0</v>
      </c>
      <c r="W24">
        <f>D24*내역서!W68</f>
        <v>0</v>
      </c>
      <c r="X24">
        <f>D24*내역서!X68</f>
        <v>0</v>
      </c>
      <c r="Y24">
        <f>D24*내역서!Y68</f>
        <v>0</v>
      </c>
      <c r="Z24">
        <f>D24*내역서!Z68</f>
        <v>0</v>
      </c>
      <c r="AA24">
        <f>D24*내역서!AA68</f>
        <v>0</v>
      </c>
      <c r="AB24">
        <f>D24*내역서!AB68</f>
        <v>0</v>
      </c>
      <c r="AC24">
        <f>D24*내역서!AC68</f>
        <v>0</v>
      </c>
      <c r="AD24">
        <f>D24*내역서!AD68</f>
        <v>0</v>
      </c>
      <c r="AE24">
        <f>D24*내역서!AE68</f>
        <v>0</v>
      </c>
      <c r="AF24">
        <f>D24*내역서!AF68</f>
        <v>0</v>
      </c>
      <c r="AG24">
        <f>D24*내역서!AG68</f>
        <v>0</v>
      </c>
      <c r="AH24">
        <f>D24*내역서!AH68</f>
        <v>0</v>
      </c>
      <c r="AI24">
        <f>D24*내역서!AI68</f>
        <v>0</v>
      </c>
      <c r="AJ24">
        <f>D24*내역서!AJ68</f>
        <v>0</v>
      </c>
      <c r="AK24">
        <f>D24*내역서!AK68</f>
        <v>0</v>
      </c>
      <c r="AL24">
        <f>D24*내역서!AL68</f>
        <v>0</v>
      </c>
      <c r="AM24">
        <f>D24*내역서!AM68</f>
        <v>0</v>
      </c>
      <c r="AN24">
        <f>D24*내역서!AN68</f>
        <v>0</v>
      </c>
      <c r="AO24">
        <f>D24*내역서!AO68</f>
        <v>0</v>
      </c>
      <c r="AP24">
        <f>D24*내역서!AP68</f>
        <v>0</v>
      </c>
      <c r="AQ24">
        <f>D24*내역서!AQ68</f>
        <v>0</v>
      </c>
      <c r="AR24">
        <f>D24*내역서!AR68</f>
        <v>0</v>
      </c>
      <c r="AS24">
        <f>D24*내역서!AS68</f>
        <v>0</v>
      </c>
      <c r="AT24">
        <f>D24*내역서!AT68</f>
        <v>0</v>
      </c>
      <c r="AU24">
        <f>D24*내역서!AU68</f>
        <v>0</v>
      </c>
      <c r="AV24">
        <f>D24*내역서!AV68</f>
        <v>0</v>
      </c>
    </row>
    <row r="25" spans="1:51" ht="23.1" customHeight="1" x14ac:dyDescent="0.3">
      <c r="A25" s="9"/>
      <c r="B25" s="9"/>
      <c r="C25" s="14"/>
      <c r="D25" s="18"/>
      <c r="E25" s="15"/>
      <c r="F25" s="15"/>
      <c r="G25" s="15"/>
      <c r="H25" s="15"/>
      <c r="I25" s="15"/>
      <c r="J25" s="15"/>
      <c r="K25" s="15"/>
      <c r="L25" s="15"/>
      <c r="M25" s="9"/>
    </row>
    <row r="26" spans="1:51" ht="23.1" customHeight="1" x14ac:dyDescent="0.3">
      <c r="A26" s="9"/>
      <c r="B26" s="9"/>
      <c r="C26" s="14"/>
      <c r="D26" s="18"/>
      <c r="E26" s="15"/>
      <c r="F26" s="15"/>
      <c r="G26" s="15"/>
      <c r="H26" s="15"/>
      <c r="I26" s="15"/>
      <c r="J26" s="15"/>
      <c r="K26" s="15"/>
      <c r="L26" s="15"/>
      <c r="M26" s="9"/>
    </row>
    <row r="27" spans="1:51" ht="23.1" customHeight="1" x14ac:dyDescent="0.3">
      <c r="A27" s="9"/>
      <c r="B27" s="9"/>
      <c r="C27" s="14"/>
      <c r="D27" s="18"/>
      <c r="E27" s="15"/>
      <c r="F27" s="15"/>
      <c r="G27" s="15"/>
      <c r="H27" s="15"/>
      <c r="I27" s="15"/>
      <c r="J27" s="15"/>
      <c r="K27" s="15"/>
      <c r="L27" s="15"/>
      <c r="M27" s="9"/>
    </row>
    <row r="28" spans="1:51" ht="23.1" customHeight="1" x14ac:dyDescent="0.3">
      <c r="A28" s="9"/>
      <c r="B28" s="9"/>
      <c r="C28" s="14"/>
      <c r="D28" s="18"/>
      <c r="E28" s="15"/>
      <c r="F28" s="15"/>
      <c r="G28" s="15"/>
      <c r="H28" s="15"/>
      <c r="I28" s="15"/>
      <c r="J28" s="15"/>
      <c r="K28" s="15"/>
      <c r="L28" s="15"/>
      <c r="M28" s="9"/>
    </row>
    <row r="29" spans="1:51" ht="23.1" customHeight="1" x14ac:dyDescent="0.3">
      <c r="A29" s="9"/>
      <c r="B29" s="9"/>
      <c r="C29" s="14"/>
      <c r="D29" s="18"/>
      <c r="E29" s="15"/>
      <c r="F29" s="15"/>
      <c r="G29" s="15"/>
      <c r="H29" s="15"/>
      <c r="I29" s="15"/>
      <c r="J29" s="15"/>
      <c r="K29" s="15"/>
      <c r="L29" s="15"/>
      <c r="M29" s="9"/>
    </row>
    <row r="30" spans="1:51" ht="23.1" customHeight="1" x14ac:dyDescent="0.3">
      <c r="A30" s="9"/>
      <c r="B30" s="9"/>
      <c r="C30" s="14"/>
      <c r="D30" s="18"/>
      <c r="E30" s="15"/>
      <c r="F30" s="15"/>
      <c r="G30" s="15"/>
      <c r="H30" s="15"/>
      <c r="I30" s="15"/>
      <c r="J30" s="15"/>
      <c r="K30" s="15"/>
      <c r="L30" s="15"/>
      <c r="M30" s="9"/>
    </row>
    <row r="31" spans="1:51" ht="23.1" customHeight="1" x14ac:dyDescent="0.3">
      <c r="A31" s="9"/>
      <c r="B31" s="9"/>
      <c r="C31" s="14"/>
      <c r="D31" s="18"/>
      <c r="E31" s="15"/>
      <c r="F31" s="15"/>
      <c r="G31" s="15"/>
      <c r="H31" s="15"/>
      <c r="I31" s="15"/>
      <c r="J31" s="15"/>
      <c r="K31" s="15"/>
      <c r="L31" s="15"/>
      <c r="M31" s="9"/>
    </row>
    <row r="32" spans="1:51" ht="23.1" customHeight="1" x14ac:dyDescent="0.3">
      <c r="A32" s="9"/>
      <c r="B32" s="9"/>
      <c r="C32" s="14"/>
      <c r="D32" s="18"/>
      <c r="E32" s="15"/>
      <c r="F32" s="15"/>
      <c r="G32" s="15"/>
      <c r="H32" s="15"/>
      <c r="I32" s="15"/>
      <c r="J32" s="15"/>
      <c r="K32" s="15"/>
      <c r="L32" s="15"/>
      <c r="M32" s="9"/>
    </row>
    <row r="33" spans="1:51" ht="23.1" customHeight="1" x14ac:dyDescent="0.3">
      <c r="A33" s="9"/>
      <c r="B33" s="9"/>
      <c r="C33" s="14"/>
      <c r="D33" s="18"/>
      <c r="E33" s="15"/>
      <c r="F33" s="15"/>
      <c r="G33" s="15"/>
      <c r="H33" s="15"/>
      <c r="I33" s="15"/>
      <c r="J33" s="15"/>
      <c r="K33" s="15"/>
      <c r="L33" s="15"/>
      <c r="M33" s="9"/>
    </row>
    <row r="34" spans="1:51" ht="23.1" customHeight="1" x14ac:dyDescent="0.3">
      <c r="A34" s="9"/>
      <c r="B34" s="9"/>
      <c r="C34" s="14"/>
      <c r="D34" s="18"/>
      <c r="E34" s="15"/>
      <c r="F34" s="15"/>
      <c r="G34" s="15"/>
      <c r="H34" s="15"/>
      <c r="I34" s="15"/>
      <c r="J34" s="15"/>
      <c r="K34" s="15"/>
      <c r="L34" s="15"/>
      <c r="M34" s="9"/>
    </row>
    <row r="35" spans="1:51" ht="23.1" customHeight="1" x14ac:dyDescent="0.3">
      <c r="A35" s="9"/>
      <c r="B35" s="9"/>
      <c r="C35" s="14"/>
      <c r="D35" s="18"/>
      <c r="E35" s="15"/>
      <c r="F35" s="15"/>
      <c r="G35" s="15"/>
      <c r="H35" s="15"/>
      <c r="I35" s="15"/>
      <c r="J35" s="15"/>
      <c r="K35" s="15"/>
      <c r="L35" s="15"/>
      <c r="M35" s="9"/>
    </row>
    <row r="36" spans="1:51" ht="23.1" customHeight="1" x14ac:dyDescent="0.3">
      <c r="A36" s="10" t="s">
        <v>50</v>
      </c>
      <c r="B36" s="11"/>
      <c r="C36" s="12"/>
      <c r="D36" s="19"/>
      <c r="E36" s="16"/>
      <c r="F36" s="16">
        <f>SUMIF(Q22:Q24, "1", F22:F24)</f>
        <v>0</v>
      </c>
      <c r="G36" s="16"/>
      <c r="H36" s="16">
        <f>SUMIF(Q22:Q24, "1", H22:H24)</f>
        <v>0</v>
      </c>
      <c r="I36" s="16"/>
      <c r="J36" s="16">
        <f>SUMIF(Q22:Q24, "1", J22:J24)</f>
        <v>0</v>
      </c>
      <c r="K36" s="16"/>
      <c r="L36" s="16">
        <f>F36+H36+J36</f>
        <v>0</v>
      </c>
      <c r="M36" s="11"/>
      <c r="R36">
        <f t="shared" ref="R36:AY36" si="2">SUM(R22:R24)</f>
        <v>0</v>
      </c>
      <c r="S36">
        <f t="shared" si="2"/>
        <v>0</v>
      </c>
      <c r="T36">
        <f t="shared" si="2"/>
        <v>0</v>
      </c>
      <c r="U36">
        <f t="shared" si="2"/>
        <v>0</v>
      </c>
      <c r="V36">
        <f t="shared" si="2"/>
        <v>0</v>
      </c>
      <c r="W36">
        <f t="shared" si="2"/>
        <v>0</v>
      </c>
      <c r="X36">
        <f t="shared" si="2"/>
        <v>0</v>
      </c>
      <c r="Y36">
        <f t="shared" si="2"/>
        <v>0</v>
      </c>
      <c r="Z36">
        <f t="shared" si="2"/>
        <v>0</v>
      </c>
      <c r="AA36">
        <f t="shared" si="2"/>
        <v>0</v>
      </c>
      <c r="AB36">
        <f t="shared" si="2"/>
        <v>0</v>
      </c>
      <c r="AC36">
        <f t="shared" si="2"/>
        <v>0</v>
      </c>
      <c r="AD36">
        <f t="shared" si="2"/>
        <v>0</v>
      </c>
      <c r="AE36">
        <f t="shared" si="2"/>
        <v>0</v>
      </c>
      <c r="AF36">
        <f t="shared" si="2"/>
        <v>0</v>
      </c>
      <c r="AG36">
        <f t="shared" si="2"/>
        <v>0</v>
      </c>
      <c r="AH36">
        <f t="shared" si="2"/>
        <v>0</v>
      </c>
      <c r="AI36">
        <f t="shared" si="2"/>
        <v>0</v>
      </c>
      <c r="AJ36">
        <f t="shared" si="2"/>
        <v>0</v>
      </c>
      <c r="AK36">
        <f t="shared" si="2"/>
        <v>0</v>
      </c>
      <c r="AL36">
        <f t="shared" si="2"/>
        <v>0</v>
      </c>
      <c r="AM36">
        <f t="shared" si="2"/>
        <v>0</v>
      </c>
      <c r="AN36">
        <f t="shared" si="2"/>
        <v>0</v>
      </c>
      <c r="AO36">
        <f t="shared" si="2"/>
        <v>0</v>
      </c>
      <c r="AP36">
        <f t="shared" si="2"/>
        <v>0</v>
      </c>
      <c r="AQ36">
        <f t="shared" si="2"/>
        <v>0</v>
      </c>
      <c r="AR36">
        <f t="shared" si="2"/>
        <v>0</v>
      </c>
      <c r="AS36">
        <f t="shared" si="2"/>
        <v>0</v>
      </c>
      <c r="AT36">
        <f t="shared" si="2"/>
        <v>0</v>
      </c>
      <c r="AU36">
        <f t="shared" si="2"/>
        <v>0</v>
      </c>
      <c r="AV36">
        <f t="shared" si="2"/>
        <v>0</v>
      </c>
      <c r="AW36">
        <f t="shared" si="2"/>
        <v>0</v>
      </c>
      <c r="AX36">
        <f t="shared" si="2"/>
        <v>0</v>
      </c>
      <c r="AY36">
        <f t="shared" si="2"/>
        <v>0</v>
      </c>
    </row>
  </sheetData>
  <mergeCells count="11">
    <mergeCell ref="K3:L3"/>
    <mergeCell ref="A1:M1"/>
    <mergeCell ref="A2:M2"/>
    <mergeCell ref="A3:A4"/>
    <mergeCell ref="B3:B4"/>
    <mergeCell ref="C3:C4"/>
    <mergeCell ref="D3:D4"/>
    <mergeCell ref="M3:M4"/>
    <mergeCell ref="E3:F3"/>
    <mergeCell ref="G3:H3"/>
    <mergeCell ref="I3:J3"/>
  </mergeCells>
  <phoneticPr fontId="1" type="noConversion"/>
  <conditionalFormatting sqref="A5:M36">
    <cfRule type="containsText" dxfId="3" priority="1" stopIfTrue="1" operator="containsText" text=".">
      <formula>NOT(ISERROR(SEARCH(".",A5)))</formula>
    </cfRule>
    <cfRule type="notContainsText" dxfId="2" priority="2" stopIfTrue="1" operator="notContains" text=".">
      <formula>ISERROR(SEARCH(".",A5))</formula>
    </cfRule>
  </conditionalFormatting>
  <pageMargins left="0.75795151590303178" right="0" top="0.4305908611817223" bottom="0.1388888888888889" header="0.3" footer="0.1388888888888889"/>
  <pageSetup paperSize="9" orientation="landscape" r:id="rId1"/>
  <rowBreaks count="2" manualBreakCount="2">
    <brk id="20" max="16383" man="1"/>
    <brk id="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3862AA-1BCA-4911-AC44-0B400536BD25}">
  <sheetPr>
    <tabColor rgb="FFFFFFB7"/>
  </sheetPr>
  <dimension ref="A1:AY68"/>
  <sheetViews>
    <sheetView view="pageBreakPreview" zoomScale="120" zoomScaleNormal="100" zoomScaleSheetLayoutView="120" workbookViewId="0">
      <pane xSplit="4" ySplit="4" topLeftCell="E5" activePane="bottomRight" state="frozen"/>
      <selection sqref="A1:M1"/>
      <selection pane="topRight" sqref="A1:M1"/>
      <selection pane="bottomLeft" sqref="A1:M1"/>
      <selection pane="bottomRight" activeCell="I38" sqref="I38:I44"/>
    </sheetView>
  </sheetViews>
  <sheetFormatPr defaultRowHeight="16.5" x14ac:dyDescent="0.3"/>
  <cols>
    <col min="1" max="2" width="20.625" style="2" customWidth="1"/>
    <col min="3" max="3" width="4.625" style="3" customWidth="1"/>
    <col min="4" max="4" width="6.625" style="4" customWidth="1"/>
    <col min="5" max="12" width="8.125" style="4" customWidth="1"/>
    <col min="13" max="13" width="8.625" style="4" customWidth="1"/>
    <col min="14" max="51" width="0" hidden="1" customWidth="1"/>
  </cols>
  <sheetData>
    <row r="1" spans="1:51" ht="30" customHeight="1" x14ac:dyDescent="0.3">
      <c r="A1" s="21" t="s">
        <v>89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51" ht="23.1" customHeight="1" x14ac:dyDescent="0.3">
      <c r="A2" s="22" t="s">
        <v>1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51" ht="23.1" customHeight="1" x14ac:dyDescent="0.3">
      <c r="A3" s="20" t="s">
        <v>90</v>
      </c>
      <c r="B3" s="20" t="s">
        <v>91</v>
      </c>
      <c r="C3" s="20" t="s">
        <v>2</v>
      </c>
      <c r="D3" s="20" t="s">
        <v>53</v>
      </c>
      <c r="E3" s="20" t="s">
        <v>54</v>
      </c>
      <c r="F3" s="20"/>
      <c r="G3" s="20" t="s">
        <v>55</v>
      </c>
      <c r="H3" s="20"/>
      <c r="I3" s="20" t="s">
        <v>56</v>
      </c>
      <c r="J3" s="20"/>
      <c r="K3" s="20" t="s">
        <v>57</v>
      </c>
      <c r="L3" s="20"/>
      <c r="M3" s="20" t="s">
        <v>48</v>
      </c>
    </row>
    <row r="4" spans="1:51" ht="23.1" customHeight="1" x14ac:dyDescent="0.3">
      <c r="A4" s="20"/>
      <c r="B4" s="20"/>
      <c r="C4" s="20"/>
      <c r="D4" s="20"/>
      <c r="E4" s="5" t="s">
        <v>58</v>
      </c>
      <c r="F4" s="5" t="s">
        <v>59</v>
      </c>
      <c r="G4" s="5" t="s">
        <v>58</v>
      </c>
      <c r="H4" s="5" t="s">
        <v>59</v>
      </c>
      <c r="I4" s="5" t="s">
        <v>58</v>
      </c>
      <c r="J4" s="5" t="s">
        <v>59</v>
      </c>
      <c r="K4" s="5" t="s">
        <v>58</v>
      </c>
      <c r="L4" s="5" t="s">
        <v>59</v>
      </c>
      <c r="M4" s="20"/>
      <c r="N4" t="s">
        <v>60</v>
      </c>
      <c r="O4" t="s">
        <v>61</v>
      </c>
      <c r="P4" t="s">
        <v>62</v>
      </c>
      <c r="Q4" t="s">
        <v>63</v>
      </c>
      <c r="R4" t="s">
        <v>66</v>
      </c>
      <c r="S4" t="s">
        <v>92</v>
      </c>
      <c r="T4" t="s">
        <v>93</v>
      </c>
      <c r="U4" t="s">
        <v>94</v>
      </c>
      <c r="V4" t="s">
        <v>95</v>
      </c>
      <c r="W4" t="s">
        <v>96</v>
      </c>
      <c r="X4" t="s">
        <v>97</v>
      </c>
      <c r="Y4" t="s">
        <v>98</v>
      </c>
      <c r="Z4" t="s">
        <v>99</v>
      </c>
      <c r="AA4" t="s">
        <v>100</v>
      </c>
      <c r="AB4" t="s">
        <v>101</v>
      </c>
      <c r="AC4" t="s">
        <v>102</v>
      </c>
      <c r="AD4" t="s">
        <v>103</v>
      </c>
      <c r="AE4" t="s">
        <v>104</v>
      </c>
      <c r="AF4" t="s">
        <v>105</v>
      </c>
      <c r="AG4" t="s">
        <v>106</v>
      </c>
      <c r="AH4" t="s">
        <v>107</v>
      </c>
      <c r="AI4" t="s">
        <v>108</v>
      </c>
      <c r="AJ4" t="s">
        <v>109</v>
      </c>
      <c r="AK4" t="s">
        <v>110</v>
      </c>
      <c r="AL4" t="s">
        <v>111</v>
      </c>
      <c r="AM4" t="s">
        <v>112</v>
      </c>
      <c r="AN4" t="s">
        <v>113</v>
      </c>
      <c r="AO4" t="s">
        <v>114</v>
      </c>
      <c r="AP4" t="s">
        <v>115</v>
      </c>
      <c r="AQ4" t="s">
        <v>116</v>
      </c>
      <c r="AR4" t="s">
        <v>117</v>
      </c>
      <c r="AS4" t="s">
        <v>118</v>
      </c>
      <c r="AT4" t="s">
        <v>119</v>
      </c>
      <c r="AU4" t="s">
        <v>120</v>
      </c>
      <c r="AV4" t="s">
        <v>121</v>
      </c>
      <c r="AW4" t="s">
        <v>64</v>
      </c>
      <c r="AX4" t="s">
        <v>65</v>
      </c>
      <c r="AY4" t="s">
        <v>3</v>
      </c>
    </row>
    <row r="5" spans="1:51" ht="23.1" customHeight="1" x14ac:dyDescent="0.3">
      <c r="A5" s="24" t="s">
        <v>49</v>
      </c>
      <c r="B5" s="25"/>
      <c r="C5" s="25"/>
      <c r="D5" s="26"/>
      <c r="E5" s="26"/>
      <c r="F5" s="26"/>
      <c r="G5" s="26"/>
      <c r="H5" s="26"/>
      <c r="I5" s="26"/>
      <c r="J5" s="26"/>
      <c r="K5" s="26"/>
      <c r="L5" s="26"/>
      <c r="M5" s="27"/>
    </row>
    <row r="6" spans="1:51" ht="23.1" customHeight="1" x14ac:dyDescent="0.3">
      <c r="A6" s="6" t="s">
        <v>12</v>
      </c>
      <c r="B6" s="6" t="s">
        <v>13</v>
      </c>
      <c r="C6" s="7" t="s">
        <v>14</v>
      </c>
      <c r="D6" s="15">
        <v>2</v>
      </c>
      <c r="E6" s="15"/>
      <c r="F6" s="15">
        <f>ROUNDDOWN(D6*E6, 0)</f>
        <v>0</v>
      </c>
      <c r="G6" s="15"/>
      <c r="H6" s="15">
        <f>ROUNDDOWN(D6*G6, 0)</f>
        <v>0</v>
      </c>
      <c r="I6" s="15"/>
      <c r="J6" s="15">
        <f>ROUNDDOWN(D6*I6, 0)</f>
        <v>0</v>
      </c>
      <c r="K6" s="15">
        <f t="shared" ref="K6:L10" si="0">E6+G6+I6</f>
        <v>0</v>
      </c>
      <c r="L6" s="15">
        <f t="shared" si="0"/>
        <v>0</v>
      </c>
      <c r="M6" s="8"/>
      <c r="O6" t="str">
        <f>"01"</f>
        <v>01</v>
      </c>
      <c r="P6" s="1" t="s">
        <v>66</v>
      </c>
      <c r="Q6">
        <v>1</v>
      </c>
      <c r="R6">
        <f>IF(P6="기계경비", J6, 0)</f>
        <v>0</v>
      </c>
      <c r="S6">
        <f>IF(P6="운반비", L6, 0)</f>
        <v>0</v>
      </c>
      <c r="T6">
        <f>IF(P6="작업부산물", F6, 0)</f>
        <v>0</v>
      </c>
      <c r="U6">
        <f>IF(P6="관급", F6, 0)</f>
        <v>0</v>
      </c>
      <c r="V6">
        <f>IF(P6="외주비", J6, 0)</f>
        <v>0</v>
      </c>
      <c r="W6">
        <f>IF(P6="장비비", J6, 0)</f>
        <v>0</v>
      </c>
      <c r="X6">
        <f>IF(P6="폐기물처리비", L6, 0)</f>
        <v>0</v>
      </c>
      <c r="Y6">
        <f>IF(P6="가설비", J6, 0)</f>
        <v>0</v>
      </c>
      <c r="Z6">
        <f>IF(P6="잡비제외분", F6, 0)</f>
        <v>0</v>
      </c>
      <c r="AA6">
        <f>IF(P6="사급자재대", L6, 0)</f>
        <v>0</v>
      </c>
      <c r="AB6">
        <f>IF(P6="관급자재대", L6, 0)</f>
        <v>0</v>
      </c>
      <c r="AC6">
        <f>IF(P6="사용자항목1", L6, 0)</f>
        <v>0</v>
      </c>
      <c r="AD6">
        <f>IF(P6="사용자항목2", L6, 0)</f>
        <v>0</v>
      </c>
      <c r="AE6">
        <f>IF(P6="사용자항목3", L6, 0)</f>
        <v>0</v>
      </c>
      <c r="AF6">
        <f>IF(P6="사용자항목4", L6, 0)</f>
        <v>0</v>
      </c>
      <c r="AG6">
        <f>IF(P6="사용자항목5", L6, 0)</f>
        <v>0</v>
      </c>
      <c r="AH6">
        <f>IF(P6="사용자항목6", L6, 0)</f>
        <v>0</v>
      </c>
      <c r="AI6">
        <f>IF(P6="사용자항목7", L6, 0)</f>
        <v>0</v>
      </c>
      <c r="AJ6">
        <f>IF(P6="도시가스 인입분담금", L6, 0)</f>
        <v>0</v>
      </c>
      <c r="AK6">
        <f>IF(P6="상수도 인입분담금", L6, 0)</f>
        <v>0</v>
      </c>
      <c r="AL6">
        <f>IF(P6="사용자항목10", L6, 0)</f>
        <v>0</v>
      </c>
      <c r="AM6">
        <f>IF(P6="사용자항목11", L6, 0)</f>
        <v>0</v>
      </c>
      <c r="AN6">
        <f>IF(P6="사용자항목12", L6, 0)</f>
        <v>0</v>
      </c>
      <c r="AO6">
        <f>IF(P6="사용자항목13", L6, 0)</f>
        <v>0</v>
      </c>
      <c r="AP6">
        <f>IF(P6="사용자항목14", L6, 0)</f>
        <v>0</v>
      </c>
      <c r="AQ6">
        <f>IF(P6="사용자항목15", L6, 0)</f>
        <v>0</v>
      </c>
      <c r="AR6">
        <f>IF(P6="사용자항목16", L6, 0)</f>
        <v>0</v>
      </c>
      <c r="AS6">
        <f>IF(P6="사용자항목17", L6, 0)</f>
        <v>0</v>
      </c>
      <c r="AT6">
        <f>IF(P6="사용자항목18", L6, 0)</f>
        <v>0</v>
      </c>
      <c r="AU6">
        <f>IF(P6="사용자항목19", L6, 0)</f>
        <v>0</v>
      </c>
    </row>
    <row r="7" spans="1:51" ht="23.1" customHeight="1" x14ac:dyDescent="0.3">
      <c r="A7" s="6" t="s">
        <v>40</v>
      </c>
      <c r="B7" s="6" t="s">
        <v>41</v>
      </c>
      <c r="C7" s="7" t="s">
        <v>14</v>
      </c>
      <c r="D7" s="15">
        <v>6</v>
      </c>
      <c r="E7" s="15"/>
      <c r="F7" s="15">
        <f>ROUNDDOWN(D7*E7, 0)</f>
        <v>0</v>
      </c>
      <c r="G7" s="15"/>
      <c r="H7" s="15">
        <f>ROUNDDOWN(D7*G7, 0)</f>
        <v>0</v>
      </c>
      <c r="I7" s="15"/>
      <c r="J7" s="15">
        <f>ROUNDDOWN(D7*I7, 0)</f>
        <v>0</v>
      </c>
      <c r="K7" s="15">
        <f t="shared" si="0"/>
        <v>0</v>
      </c>
      <c r="L7" s="15">
        <f t="shared" si="0"/>
        <v>0</v>
      </c>
      <c r="M7" s="8"/>
      <c r="O7" t="str">
        <f>"01"</f>
        <v>01</v>
      </c>
      <c r="P7" s="1" t="s">
        <v>66</v>
      </c>
      <c r="Q7">
        <v>1</v>
      </c>
      <c r="R7">
        <f>IF(P7="기계경비", J7, 0)</f>
        <v>0</v>
      </c>
      <c r="S7">
        <f>IF(P7="운반비", L7, 0)</f>
        <v>0</v>
      </c>
      <c r="T7">
        <f>IF(P7="작업부산물", F7, 0)</f>
        <v>0</v>
      </c>
      <c r="U7">
        <f>IF(P7="관급", F7, 0)</f>
        <v>0</v>
      </c>
      <c r="V7">
        <f>IF(P7="외주비", J7, 0)</f>
        <v>0</v>
      </c>
      <c r="W7">
        <f>IF(P7="장비비", J7, 0)</f>
        <v>0</v>
      </c>
      <c r="X7">
        <f>IF(P7="폐기물처리비", L7, 0)</f>
        <v>0</v>
      </c>
      <c r="Y7">
        <f>IF(P7="가설비", J7, 0)</f>
        <v>0</v>
      </c>
      <c r="Z7">
        <f>IF(P7="잡비제외분", F7, 0)</f>
        <v>0</v>
      </c>
      <c r="AA7">
        <f>IF(P7="사급자재대", L7, 0)</f>
        <v>0</v>
      </c>
      <c r="AB7">
        <f>IF(P7="관급자재대", L7, 0)</f>
        <v>0</v>
      </c>
      <c r="AC7">
        <f>IF(P7="사용자항목1", L7, 0)</f>
        <v>0</v>
      </c>
      <c r="AD7">
        <f>IF(P7="사용자항목2", L7, 0)</f>
        <v>0</v>
      </c>
      <c r="AE7">
        <f>IF(P7="사용자항목3", L7, 0)</f>
        <v>0</v>
      </c>
      <c r="AF7">
        <f>IF(P7="사용자항목4", L7, 0)</f>
        <v>0</v>
      </c>
      <c r="AG7">
        <f>IF(P7="사용자항목5", L7, 0)</f>
        <v>0</v>
      </c>
      <c r="AH7">
        <f>IF(P7="사용자항목6", L7, 0)</f>
        <v>0</v>
      </c>
      <c r="AI7">
        <f>IF(P7="사용자항목7", L7, 0)</f>
        <v>0</v>
      </c>
      <c r="AJ7">
        <f>IF(P7="도시가스 인입분담금", L7, 0)</f>
        <v>0</v>
      </c>
      <c r="AK7">
        <f>IF(P7="상수도 인입분담금", L7, 0)</f>
        <v>0</v>
      </c>
      <c r="AL7">
        <f>IF(P7="사용자항목10", L7, 0)</f>
        <v>0</v>
      </c>
      <c r="AM7">
        <f>IF(P7="사용자항목11", L7, 0)</f>
        <v>0</v>
      </c>
      <c r="AN7">
        <f>IF(P7="사용자항목12", L7, 0)</f>
        <v>0</v>
      </c>
      <c r="AO7">
        <f>IF(P7="사용자항목13", L7, 0)</f>
        <v>0</v>
      </c>
      <c r="AP7">
        <f>IF(P7="사용자항목14", L7, 0)</f>
        <v>0</v>
      </c>
      <c r="AQ7">
        <f>IF(P7="사용자항목15", L7, 0)</f>
        <v>0</v>
      </c>
      <c r="AR7">
        <f>IF(P7="사용자항목16", L7, 0)</f>
        <v>0</v>
      </c>
      <c r="AS7">
        <f>IF(P7="사용자항목17", L7, 0)</f>
        <v>0</v>
      </c>
      <c r="AT7">
        <f>IF(P7="사용자항목18", L7, 0)</f>
        <v>0</v>
      </c>
      <c r="AU7">
        <f>IF(P7="사용자항목19", L7, 0)</f>
        <v>0</v>
      </c>
    </row>
    <row r="8" spans="1:51" ht="23.1" customHeight="1" x14ac:dyDescent="0.3">
      <c r="A8" s="6" t="s">
        <v>44</v>
      </c>
      <c r="B8" s="6" t="s">
        <v>42</v>
      </c>
      <c r="C8" s="7" t="s">
        <v>43</v>
      </c>
      <c r="D8" s="15">
        <v>4.484</v>
      </c>
      <c r="E8" s="15"/>
      <c r="F8" s="15">
        <f>ROUNDDOWN(D8*E8, 0)</f>
        <v>0</v>
      </c>
      <c r="G8" s="15"/>
      <c r="H8" s="15">
        <f>ROUNDDOWN(D8*G8, 0)</f>
        <v>0</v>
      </c>
      <c r="I8" s="15"/>
      <c r="J8" s="15">
        <f>ROUNDDOWN(D8*I8, 0)</f>
        <v>0</v>
      </c>
      <c r="K8" s="15">
        <f t="shared" si="0"/>
        <v>0</v>
      </c>
      <c r="L8" s="15">
        <f t="shared" si="0"/>
        <v>0</v>
      </c>
      <c r="M8" s="8"/>
      <c r="O8" t="str">
        <f>"02"</f>
        <v>02</v>
      </c>
      <c r="P8" s="1" t="s">
        <v>66</v>
      </c>
      <c r="Q8">
        <v>1</v>
      </c>
      <c r="R8">
        <f>IF(P8="기계경비", J8, 0)</f>
        <v>0</v>
      </c>
      <c r="S8">
        <f>IF(P8="운반비", L8, 0)</f>
        <v>0</v>
      </c>
      <c r="T8">
        <f>IF(P8="작업부산물", F8, 0)</f>
        <v>0</v>
      </c>
      <c r="U8">
        <f>IF(P8="관급", F8, 0)</f>
        <v>0</v>
      </c>
      <c r="V8">
        <f>IF(P8="외주비", J8, 0)</f>
        <v>0</v>
      </c>
      <c r="W8">
        <f>IF(P8="장비비", J8, 0)</f>
        <v>0</v>
      </c>
      <c r="X8">
        <f>IF(P8="폐기물처리비", L8, 0)</f>
        <v>0</v>
      </c>
      <c r="Y8">
        <f>IF(P8="가설비", J8, 0)</f>
        <v>0</v>
      </c>
      <c r="Z8">
        <f>IF(P8="잡비제외분", F8, 0)</f>
        <v>0</v>
      </c>
      <c r="AA8">
        <f>IF(P8="사급자재대", L8, 0)</f>
        <v>0</v>
      </c>
      <c r="AB8">
        <f>IF(P8="관급자재대", L8, 0)</f>
        <v>0</v>
      </c>
      <c r="AC8">
        <f>IF(P8="사용자항목1", L8, 0)</f>
        <v>0</v>
      </c>
      <c r="AD8">
        <f>IF(P8="사용자항목2", L8, 0)</f>
        <v>0</v>
      </c>
      <c r="AE8">
        <f>IF(P8="사용자항목3", L8, 0)</f>
        <v>0</v>
      </c>
      <c r="AF8">
        <f>IF(P8="사용자항목4", L8, 0)</f>
        <v>0</v>
      </c>
      <c r="AG8">
        <f>IF(P8="사용자항목5", L8, 0)</f>
        <v>0</v>
      </c>
      <c r="AH8">
        <f>IF(P8="사용자항목6", L8, 0)</f>
        <v>0</v>
      </c>
      <c r="AI8">
        <f>IF(P8="사용자항목7", L8, 0)</f>
        <v>0</v>
      </c>
      <c r="AJ8">
        <f>IF(P8="도시가스 인입분담금", L8, 0)</f>
        <v>0</v>
      </c>
      <c r="AK8">
        <f>IF(P8="상수도 인입분담금", L8, 0)</f>
        <v>0</v>
      </c>
      <c r="AL8">
        <f>IF(P8="사용자항목10", L8, 0)</f>
        <v>0</v>
      </c>
      <c r="AM8">
        <f>IF(P8="사용자항목11", L8, 0)</f>
        <v>0</v>
      </c>
      <c r="AN8">
        <f>IF(P8="사용자항목12", L8, 0)</f>
        <v>0</v>
      </c>
      <c r="AO8">
        <f>IF(P8="사용자항목13", L8, 0)</f>
        <v>0</v>
      </c>
      <c r="AP8">
        <f>IF(P8="사용자항목14", L8, 0)</f>
        <v>0</v>
      </c>
      <c r="AQ8">
        <f>IF(P8="사용자항목15", L8, 0)</f>
        <v>0</v>
      </c>
      <c r="AR8">
        <f>IF(P8="사용자항목16", L8, 0)</f>
        <v>0</v>
      </c>
      <c r="AS8">
        <f>IF(P8="사용자항목17", L8, 0)</f>
        <v>0</v>
      </c>
      <c r="AT8">
        <f>IF(P8="사용자항목18", L8, 0)</f>
        <v>0</v>
      </c>
      <c r="AU8">
        <f>IF(P8="사용자항목19", L8, 0)</f>
        <v>0</v>
      </c>
    </row>
    <row r="9" spans="1:51" ht="23.1" customHeight="1" x14ac:dyDescent="0.3">
      <c r="A9" s="6" t="s">
        <v>46</v>
      </c>
      <c r="B9" s="6" t="s">
        <v>42</v>
      </c>
      <c r="C9" s="7" t="s">
        <v>43</v>
      </c>
      <c r="D9" s="15">
        <v>0.62</v>
      </c>
      <c r="E9" s="15"/>
      <c r="F9" s="15">
        <f>ROUNDDOWN(D9*E9, 0)</f>
        <v>0</v>
      </c>
      <c r="G9" s="15"/>
      <c r="H9" s="15">
        <f>ROUNDDOWN(D9*G9, 0)</f>
        <v>0</v>
      </c>
      <c r="I9" s="15"/>
      <c r="J9" s="15">
        <f>ROUNDDOWN(D9*I9, 0)</f>
        <v>0</v>
      </c>
      <c r="K9" s="15">
        <f t="shared" si="0"/>
        <v>0</v>
      </c>
      <c r="L9" s="15">
        <f t="shared" si="0"/>
        <v>0</v>
      </c>
      <c r="M9" s="8"/>
      <c r="O9" t="str">
        <f>"02"</f>
        <v>02</v>
      </c>
      <c r="P9" s="1" t="s">
        <v>66</v>
      </c>
      <c r="Q9">
        <v>1</v>
      </c>
      <c r="R9">
        <f>IF(P9="기계경비", J9, 0)</f>
        <v>0</v>
      </c>
      <c r="S9">
        <f>IF(P9="운반비", L9, 0)</f>
        <v>0</v>
      </c>
      <c r="T9">
        <f>IF(P9="작업부산물", F9, 0)</f>
        <v>0</v>
      </c>
      <c r="U9">
        <f>IF(P9="관급", F9, 0)</f>
        <v>0</v>
      </c>
      <c r="V9">
        <f>IF(P9="외주비", J9, 0)</f>
        <v>0</v>
      </c>
      <c r="W9">
        <f>IF(P9="장비비", J9, 0)</f>
        <v>0</v>
      </c>
      <c r="X9">
        <f>IF(P9="폐기물처리비", L9, 0)</f>
        <v>0</v>
      </c>
      <c r="Y9">
        <f>IF(P9="가설비", J9, 0)</f>
        <v>0</v>
      </c>
      <c r="Z9">
        <f>IF(P9="잡비제외분", F9, 0)</f>
        <v>0</v>
      </c>
      <c r="AA9">
        <f>IF(P9="사급자재대", L9, 0)</f>
        <v>0</v>
      </c>
      <c r="AB9">
        <f>IF(P9="관급자재대", L9, 0)</f>
        <v>0</v>
      </c>
      <c r="AC9">
        <f>IF(P9="사용자항목1", L9, 0)</f>
        <v>0</v>
      </c>
      <c r="AD9">
        <f>IF(P9="사용자항목2", L9, 0)</f>
        <v>0</v>
      </c>
      <c r="AE9">
        <f>IF(P9="사용자항목3", L9, 0)</f>
        <v>0</v>
      </c>
      <c r="AF9">
        <f>IF(P9="사용자항목4", L9, 0)</f>
        <v>0</v>
      </c>
      <c r="AG9">
        <f>IF(P9="사용자항목5", L9, 0)</f>
        <v>0</v>
      </c>
      <c r="AH9">
        <f>IF(P9="사용자항목6", L9, 0)</f>
        <v>0</v>
      </c>
      <c r="AI9">
        <f>IF(P9="사용자항목7", L9, 0)</f>
        <v>0</v>
      </c>
      <c r="AJ9">
        <f>IF(P9="도시가스 인입분담금", L9, 0)</f>
        <v>0</v>
      </c>
      <c r="AK9">
        <f>IF(P9="상수도 인입분담금", L9, 0)</f>
        <v>0</v>
      </c>
      <c r="AL9">
        <f>IF(P9="사용자항목10", L9, 0)</f>
        <v>0</v>
      </c>
      <c r="AM9">
        <f>IF(P9="사용자항목11", L9, 0)</f>
        <v>0</v>
      </c>
      <c r="AN9">
        <f>IF(P9="사용자항목12", L9, 0)</f>
        <v>0</v>
      </c>
      <c r="AO9">
        <f>IF(P9="사용자항목13", L9, 0)</f>
        <v>0</v>
      </c>
      <c r="AP9">
        <f>IF(P9="사용자항목14", L9, 0)</f>
        <v>0</v>
      </c>
      <c r="AQ9">
        <f>IF(P9="사용자항목15", L9, 0)</f>
        <v>0</v>
      </c>
      <c r="AR9">
        <f>IF(P9="사용자항목16", L9, 0)</f>
        <v>0</v>
      </c>
      <c r="AS9">
        <f>IF(P9="사용자항목17", L9, 0)</f>
        <v>0</v>
      </c>
      <c r="AT9">
        <f>IF(P9="사용자항목18", L9, 0)</f>
        <v>0</v>
      </c>
      <c r="AU9">
        <f>IF(P9="사용자항목19", L9, 0)</f>
        <v>0</v>
      </c>
    </row>
    <row r="10" spans="1:51" ht="23.1" customHeight="1" x14ac:dyDescent="0.3">
      <c r="A10" s="6" t="s">
        <v>72</v>
      </c>
      <c r="B10" s="9" t="str">
        <f>"노무비의 " &amp; N10*100 &amp; "%"</f>
        <v>노무비의 3%</v>
      </c>
      <c r="C10" s="7" t="s">
        <v>67</v>
      </c>
      <c r="D10" s="15">
        <v>1</v>
      </c>
      <c r="E10" s="15"/>
      <c r="F10" s="15"/>
      <c r="G10" s="15"/>
      <c r="H10" s="15">
        <f>ROUNDDOWN((G10)*N10, 0)</f>
        <v>0</v>
      </c>
      <c r="I10" s="15"/>
      <c r="J10" s="15"/>
      <c r="K10" s="15">
        <f t="shared" si="0"/>
        <v>0</v>
      </c>
      <c r="L10" s="15">
        <f t="shared" si="0"/>
        <v>0</v>
      </c>
      <c r="M10" s="8"/>
      <c r="N10">
        <v>0.03</v>
      </c>
      <c r="O10" t="str">
        <f>""</f>
        <v/>
      </c>
      <c r="P10" s="1" t="s">
        <v>66</v>
      </c>
      <c r="Q10">
        <v>1</v>
      </c>
      <c r="R10">
        <f>IF(P10="기계경비", J10, 0)</f>
        <v>0</v>
      </c>
      <c r="S10">
        <f>IF(P10="운반비", L10, 0)</f>
        <v>0</v>
      </c>
      <c r="T10">
        <f>IF(P10="작업부산물", F10, 0)</f>
        <v>0</v>
      </c>
      <c r="U10">
        <f>IF(P10="관급", F10, 0)</f>
        <v>0</v>
      </c>
      <c r="V10">
        <f>IF(P10="외주비", J10, 0)</f>
        <v>0</v>
      </c>
      <c r="W10">
        <f>IF(P10="장비비", J10, 0)</f>
        <v>0</v>
      </c>
      <c r="X10">
        <f>IF(P10="폐기물처리비", L10, 0)</f>
        <v>0</v>
      </c>
      <c r="Y10">
        <f>IF(P10="가설비", J10, 0)</f>
        <v>0</v>
      </c>
      <c r="Z10">
        <f>IF(P10="잡비제외분", F10, 0)</f>
        <v>0</v>
      </c>
      <c r="AA10">
        <f>IF(P10="사급자재대", L10, 0)</f>
        <v>0</v>
      </c>
      <c r="AB10">
        <f>IF(P10="관급자재대", L10, 0)</f>
        <v>0</v>
      </c>
      <c r="AC10">
        <f>IF(P10="사용자항목1", L10, 0)</f>
        <v>0</v>
      </c>
      <c r="AD10">
        <f>IF(P10="사용자항목2", L10, 0)</f>
        <v>0</v>
      </c>
      <c r="AE10">
        <f>IF(P10="사용자항목3", L10, 0)</f>
        <v>0</v>
      </c>
      <c r="AF10">
        <f>IF(P10="사용자항목4", L10, 0)</f>
        <v>0</v>
      </c>
      <c r="AG10">
        <f>IF(P10="사용자항목5", L10, 0)</f>
        <v>0</v>
      </c>
      <c r="AH10">
        <f>IF(P10="사용자항목6", L10, 0)</f>
        <v>0</v>
      </c>
      <c r="AI10">
        <f>IF(P10="사용자항목7", L10, 0)</f>
        <v>0</v>
      </c>
      <c r="AJ10">
        <f>IF(P10="도시가스 인입분담금", L10, 0)</f>
        <v>0</v>
      </c>
      <c r="AK10">
        <f>IF(P10="상수도 인입분담금", L10, 0)</f>
        <v>0</v>
      </c>
      <c r="AL10">
        <f>IF(P10="사용자항목10", L10, 0)</f>
        <v>0</v>
      </c>
      <c r="AM10">
        <f>IF(P10="사용자항목11", L10, 0)</f>
        <v>0</v>
      </c>
      <c r="AN10">
        <f>IF(P10="사용자항목12", L10, 0)</f>
        <v>0</v>
      </c>
      <c r="AO10">
        <f>IF(P10="사용자항목13", L10, 0)</f>
        <v>0</v>
      </c>
      <c r="AP10">
        <f>IF(P10="사용자항목14", L10, 0)</f>
        <v>0</v>
      </c>
      <c r="AQ10">
        <f>IF(P10="사용자항목15", L10, 0)</f>
        <v>0</v>
      </c>
      <c r="AR10">
        <f>IF(P10="사용자항목16", L10, 0)</f>
        <v>0</v>
      </c>
      <c r="AS10">
        <f>IF(P10="사용자항목17", L10, 0)</f>
        <v>0</v>
      </c>
      <c r="AT10">
        <f>IF(P10="사용자항목18", L10, 0)</f>
        <v>0</v>
      </c>
      <c r="AU10">
        <f>IF(P10="사용자항목19", L10, 0)</f>
        <v>0</v>
      </c>
      <c r="AW10" s="1" t="s">
        <v>122</v>
      </c>
      <c r="AX10" s="1" t="s">
        <v>68</v>
      </c>
    </row>
    <row r="11" spans="1:51" ht="23.1" customHeight="1" x14ac:dyDescent="0.3">
      <c r="A11" s="9"/>
      <c r="B11" s="9"/>
      <c r="C11" s="14"/>
      <c r="D11" s="15"/>
      <c r="E11" s="15"/>
      <c r="F11" s="15"/>
      <c r="G11" s="15"/>
      <c r="H11" s="15"/>
      <c r="I11" s="15"/>
      <c r="J11" s="15"/>
      <c r="K11" s="15"/>
      <c r="L11" s="15"/>
      <c r="M11" s="8"/>
    </row>
    <row r="12" spans="1:51" ht="23.1" customHeight="1" x14ac:dyDescent="0.3">
      <c r="A12" s="9"/>
      <c r="B12" s="9"/>
      <c r="C12" s="14"/>
      <c r="D12" s="15"/>
      <c r="E12" s="15"/>
      <c r="F12" s="15"/>
      <c r="G12" s="15"/>
      <c r="H12" s="15"/>
      <c r="I12" s="15"/>
      <c r="J12" s="15"/>
      <c r="K12" s="15"/>
      <c r="L12" s="15"/>
      <c r="M12" s="8"/>
    </row>
    <row r="13" spans="1:51" ht="23.1" customHeight="1" x14ac:dyDescent="0.3">
      <c r="A13" s="9"/>
      <c r="B13" s="9"/>
      <c r="C13" s="14"/>
      <c r="D13" s="15"/>
      <c r="E13" s="15"/>
      <c r="F13" s="15"/>
      <c r="G13" s="15"/>
      <c r="H13" s="15"/>
      <c r="I13" s="15"/>
      <c r="J13" s="15"/>
      <c r="K13" s="15"/>
      <c r="L13" s="15"/>
      <c r="M13" s="8"/>
    </row>
    <row r="14" spans="1:51" ht="23.1" customHeight="1" x14ac:dyDescent="0.3">
      <c r="A14" s="9"/>
      <c r="B14" s="9"/>
      <c r="C14" s="14"/>
      <c r="D14" s="15"/>
      <c r="E14" s="15"/>
      <c r="F14" s="15"/>
      <c r="G14" s="15"/>
      <c r="H14" s="15"/>
      <c r="I14" s="15"/>
      <c r="J14" s="15"/>
      <c r="K14" s="15"/>
      <c r="L14" s="15"/>
      <c r="M14" s="8"/>
    </row>
    <row r="15" spans="1:51" ht="23.1" customHeight="1" x14ac:dyDescent="0.3">
      <c r="A15" s="9"/>
      <c r="B15" s="9"/>
      <c r="C15" s="14"/>
      <c r="D15" s="15"/>
      <c r="E15" s="15"/>
      <c r="F15" s="15"/>
      <c r="G15" s="15"/>
      <c r="H15" s="15"/>
      <c r="I15" s="15"/>
      <c r="J15" s="15"/>
      <c r="K15" s="15"/>
      <c r="L15" s="15"/>
      <c r="M15" s="8"/>
    </row>
    <row r="16" spans="1:51" ht="23.1" customHeight="1" x14ac:dyDescent="0.3">
      <c r="A16" s="9"/>
      <c r="B16" s="9"/>
      <c r="C16" s="14"/>
      <c r="D16" s="15"/>
      <c r="E16" s="15"/>
      <c r="F16" s="15"/>
      <c r="G16" s="15"/>
      <c r="H16" s="15"/>
      <c r="I16" s="15"/>
      <c r="J16" s="15"/>
      <c r="K16" s="15"/>
      <c r="L16" s="15"/>
      <c r="M16" s="8"/>
    </row>
    <row r="17" spans="1:51" ht="23.1" customHeight="1" x14ac:dyDescent="0.3">
      <c r="A17" s="9"/>
      <c r="B17" s="9"/>
      <c r="C17" s="14"/>
      <c r="D17" s="15"/>
      <c r="E17" s="15"/>
      <c r="F17" s="15"/>
      <c r="G17" s="15"/>
      <c r="H17" s="15"/>
      <c r="I17" s="15"/>
      <c r="J17" s="15"/>
      <c r="K17" s="15"/>
      <c r="L17" s="15"/>
      <c r="M17" s="8"/>
    </row>
    <row r="18" spans="1:51" ht="23.1" customHeight="1" x14ac:dyDescent="0.3">
      <c r="A18" s="9"/>
      <c r="B18" s="9"/>
      <c r="C18" s="14"/>
      <c r="D18" s="15"/>
      <c r="E18" s="15"/>
      <c r="F18" s="15"/>
      <c r="G18" s="15"/>
      <c r="H18" s="15"/>
      <c r="I18" s="15"/>
      <c r="J18" s="15"/>
      <c r="K18" s="15"/>
      <c r="L18" s="15"/>
      <c r="M18" s="8"/>
    </row>
    <row r="19" spans="1:51" ht="23.1" customHeight="1" x14ac:dyDescent="0.3">
      <c r="A19" s="9"/>
      <c r="B19" s="9"/>
      <c r="C19" s="14"/>
      <c r="D19" s="15"/>
      <c r="E19" s="15"/>
      <c r="F19" s="15"/>
      <c r="G19" s="15"/>
      <c r="H19" s="15"/>
      <c r="I19" s="15"/>
      <c r="J19" s="15"/>
      <c r="K19" s="15"/>
      <c r="L19" s="15"/>
      <c r="M19" s="8"/>
    </row>
    <row r="20" spans="1:51" ht="23.1" customHeight="1" x14ac:dyDescent="0.3">
      <c r="A20" s="10" t="s">
        <v>50</v>
      </c>
      <c r="B20" s="11"/>
      <c r="C20" s="12"/>
      <c r="D20" s="16"/>
      <c r="E20" s="16"/>
      <c r="F20" s="16">
        <f>ROUNDDOWN(SUMIF(Q6:Q19, "1", F6:F19), 0)</f>
        <v>0</v>
      </c>
      <c r="G20" s="16"/>
      <c r="H20" s="16">
        <f>ROUNDDOWN(SUMIF(Q6:Q19, "1", H6:H19), 0)</f>
        <v>0</v>
      </c>
      <c r="I20" s="16"/>
      <c r="J20" s="16">
        <f>ROUNDDOWN(SUMIF(Q6:Q19, "1", J6:J19), 0)</f>
        <v>0</v>
      </c>
      <c r="K20" s="16"/>
      <c r="L20" s="16">
        <f>F20+H20+J20</f>
        <v>0</v>
      </c>
      <c r="M20" s="13"/>
      <c r="R20">
        <f t="shared" ref="R20:AY20" si="1">ROUNDDOWN(SUM(R6:R10), 0)</f>
        <v>0</v>
      </c>
      <c r="S20">
        <f t="shared" si="1"/>
        <v>0</v>
      </c>
      <c r="T20">
        <f t="shared" si="1"/>
        <v>0</v>
      </c>
      <c r="U20">
        <f t="shared" si="1"/>
        <v>0</v>
      </c>
      <c r="V20">
        <f t="shared" si="1"/>
        <v>0</v>
      </c>
      <c r="W20">
        <f t="shared" si="1"/>
        <v>0</v>
      </c>
      <c r="X20">
        <f t="shared" si="1"/>
        <v>0</v>
      </c>
      <c r="Y20">
        <f t="shared" si="1"/>
        <v>0</v>
      </c>
      <c r="Z20">
        <f t="shared" si="1"/>
        <v>0</v>
      </c>
      <c r="AA20">
        <f t="shared" si="1"/>
        <v>0</v>
      </c>
      <c r="AB20">
        <f t="shared" si="1"/>
        <v>0</v>
      </c>
      <c r="AC20">
        <f t="shared" si="1"/>
        <v>0</v>
      </c>
      <c r="AD20">
        <f t="shared" si="1"/>
        <v>0</v>
      </c>
      <c r="AE20">
        <f t="shared" si="1"/>
        <v>0</v>
      </c>
      <c r="AF20">
        <f t="shared" si="1"/>
        <v>0</v>
      </c>
      <c r="AG20">
        <f t="shared" si="1"/>
        <v>0</v>
      </c>
      <c r="AH20">
        <f t="shared" si="1"/>
        <v>0</v>
      </c>
      <c r="AI20">
        <f t="shared" si="1"/>
        <v>0</v>
      </c>
      <c r="AJ20">
        <f t="shared" si="1"/>
        <v>0</v>
      </c>
      <c r="AK20">
        <f t="shared" si="1"/>
        <v>0</v>
      </c>
      <c r="AL20">
        <f t="shared" si="1"/>
        <v>0</v>
      </c>
      <c r="AM20">
        <f t="shared" si="1"/>
        <v>0</v>
      </c>
      <c r="AN20">
        <f t="shared" si="1"/>
        <v>0</v>
      </c>
      <c r="AO20">
        <f t="shared" si="1"/>
        <v>0</v>
      </c>
      <c r="AP20">
        <f t="shared" si="1"/>
        <v>0</v>
      </c>
      <c r="AQ20">
        <f t="shared" si="1"/>
        <v>0</v>
      </c>
      <c r="AR20">
        <f t="shared" si="1"/>
        <v>0</v>
      </c>
      <c r="AS20">
        <f t="shared" si="1"/>
        <v>0</v>
      </c>
      <c r="AT20">
        <f t="shared" si="1"/>
        <v>0</v>
      </c>
      <c r="AU20">
        <f t="shared" si="1"/>
        <v>0</v>
      </c>
      <c r="AV20">
        <f t="shared" si="1"/>
        <v>0</v>
      </c>
      <c r="AW20">
        <f t="shared" si="1"/>
        <v>0</v>
      </c>
      <c r="AX20">
        <f t="shared" si="1"/>
        <v>0</v>
      </c>
      <c r="AY20">
        <f t="shared" si="1"/>
        <v>0</v>
      </c>
    </row>
    <row r="21" spans="1:51" ht="23.1" customHeight="1" x14ac:dyDescent="0.3">
      <c r="A21" s="28" t="s">
        <v>51</v>
      </c>
      <c r="B21" s="29"/>
      <c r="C21" s="29"/>
      <c r="D21" s="30"/>
      <c r="E21" s="30"/>
      <c r="F21" s="30"/>
      <c r="G21" s="30"/>
      <c r="H21" s="30"/>
      <c r="I21" s="30"/>
      <c r="J21" s="30"/>
      <c r="K21" s="30"/>
      <c r="L21" s="30"/>
      <c r="M21" s="29"/>
    </row>
    <row r="22" spans="1:51" ht="23.1" customHeight="1" x14ac:dyDescent="0.3">
      <c r="A22" s="6" t="s">
        <v>15</v>
      </c>
      <c r="B22" s="6" t="s">
        <v>16</v>
      </c>
      <c r="C22" s="7" t="s">
        <v>4</v>
      </c>
      <c r="D22" s="15">
        <v>39</v>
      </c>
      <c r="E22" s="15"/>
      <c r="F22" s="15">
        <f>ROUNDDOWN(D22*E22, 0)</f>
        <v>0</v>
      </c>
      <c r="G22" s="15"/>
      <c r="H22" s="15">
        <f>ROUNDDOWN(D22*G22, 0)</f>
        <v>0</v>
      </c>
      <c r="I22" s="15"/>
      <c r="J22" s="15">
        <f>ROUNDDOWN(D22*I22, 0)</f>
        <v>0</v>
      </c>
      <c r="K22" s="15">
        <f t="shared" ref="K22:K35" si="2">E22+G22+I22</f>
        <v>0</v>
      </c>
      <c r="L22" s="15">
        <f t="shared" ref="L22:L35" si="3">F22+H22+J22</f>
        <v>0</v>
      </c>
      <c r="M22" s="8"/>
      <c r="O22" t="str">
        <f>"04"</f>
        <v>04</v>
      </c>
      <c r="P22" s="1" t="s">
        <v>66</v>
      </c>
      <c r="Q22">
        <v>1</v>
      </c>
      <c r="R22">
        <f t="shared" ref="R22:R35" si="4">IF(P22="기계경비", J22, 0)</f>
        <v>0</v>
      </c>
      <c r="S22">
        <f t="shared" ref="S22:S35" si="5">IF(P22="운반비", L22, 0)</f>
        <v>0</v>
      </c>
      <c r="T22">
        <f t="shared" ref="T22:T35" si="6">IF(P22="작업부산물", F22, 0)</f>
        <v>0</v>
      </c>
      <c r="U22">
        <f t="shared" ref="U22:U35" si="7">IF(P22="관급", F22, 0)</f>
        <v>0</v>
      </c>
      <c r="V22">
        <f t="shared" ref="V22:V35" si="8">IF(P22="외주비", J22, 0)</f>
        <v>0</v>
      </c>
      <c r="W22">
        <f t="shared" ref="W22:W35" si="9">IF(P22="장비비", J22, 0)</f>
        <v>0</v>
      </c>
      <c r="X22">
        <f t="shared" ref="X22:X35" si="10">IF(P22="폐기물처리비", L22, 0)</f>
        <v>0</v>
      </c>
      <c r="Y22">
        <f t="shared" ref="Y22:Y35" si="11">IF(P22="가설비", J22, 0)</f>
        <v>0</v>
      </c>
      <c r="Z22">
        <f t="shared" ref="Z22:Z35" si="12">IF(P22="잡비제외분", F22, 0)</f>
        <v>0</v>
      </c>
      <c r="AA22">
        <f t="shared" ref="AA22:AA35" si="13">IF(P22="사급자재대", L22, 0)</f>
        <v>0</v>
      </c>
      <c r="AB22">
        <f t="shared" ref="AB22:AB35" si="14">IF(P22="관급자재대", L22, 0)</f>
        <v>0</v>
      </c>
      <c r="AC22">
        <f t="shared" ref="AC22:AC35" si="15">IF(P22="사용자항목1", L22, 0)</f>
        <v>0</v>
      </c>
      <c r="AD22">
        <f t="shared" ref="AD22:AD35" si="16">IF(P22="사용자항목2", L22, 0)</f>
        <v>0</v>
      </c>
      <c r="AE22">
        <f t="shared" ref="AE22:AE35" si="17">IF(P22="사용자항목3", L22, 0)</f>
        <v>0</v>
      </c>
      <c r="AF22">
        <f t="shared" ref="AF22:AF35" si="18">IF(P22="사용자항목4", L22, 0)</f>
        <v>0</v>
      </c>
      <c r="AG22">
        <f t="shared" ref="AG22:AG35" si="19">IF(P22="사용자항목5", L22, 0)</f>
        <v>0</v>
      </c>
      <c r="AH22">
        <f t="shared" ref="AH22:AH35" si="20">IF(P22="사용자항목6", L22, 0)</f>
        <v>0</v>
      </c>
      <c r="AI22">
        <f t="shared" ref="AI22:AI35" si="21">IF(P22="사용자항목7", L22, 0)</f>
        <v>0</v>
      </c>
      <c r="AJ22">
        <f t="shared" ref="AJ22:AJ35" si="22">IF(P22="도시가스 인입분담금", L22, 0)</f>
        <v>0</v>
      </c>
      <c r="AK22">
        <f t="shared" ref="AK22:AK35" si="23">IF(P22="상수도 인입분담금", L22, 0)</f>
        <v>0</v>
      </c>
      <c r="AL22">
        <f t="shared" ref="AL22:AL35" si="24">IF(P22="사용자항목10", L22, 0)</f>
        <v>0</v>
      </c>
      <c r="AM22">
        <f t="shared" ref="AM22:AM35" si="25">IF(P22="사용자항목11", L22, 0)</f>
        <v>0</v>
      </c>
      <c r="AN22">
        <f t="shared" ref="AN22:AN35" si="26">IF(P22="사용자항목12", L22, 0)</f>
        <v>0</v>
      </c>
      <c r="AO22">
        <f t="shared" ref="AO22:AO35" si="27">IF(P22="사용자항목13", L22, 0)</f>
        <v>0</v>
      </c>
      <c r="AP22">
        <f t="shared" ref="AP22:AP35" si="28">IF(P22="사용자항목14", L22, 0)</f>
        <v>0</v>
      </c>
      <c r="AQ22">
        <f t="shared" ref="AQ22:AQ35" si="29">IF(P22="사용자항목15", L22, 0)</f>
        <v>0</v>
      </c>
      <c r="AR22">
        <f t="shared" ref="AR22:AR35" si="30">IF(P22="사용자항목16", L22, 0)</f>
        <v>0</v>
      </c>
      <c r="AS22">
        <f t="shared" ref="AS22:AS35" si="31">IF(P22="사용자항목17", L22, 0)</f>
        <v>0</v>
      </c>
      <c r="AT22">
        <f t="shared" ref="AT22:AT35" si="32">IF(P22="사용자항목18", L22, 0)</f>
        <v>0</v>
      </c>
      <c r="AU22">
        <f t="shared" ref="AU22:AU35" si="33">IF(P22="사용자항목19", L22, 0)</f>
        <v>0</v>
      </c>
    </row>
    <row r="23" spans="1:51" ht="23.1" customHeight="1" x14ac:dyDescent="0.3">
      <c r="A23" s="6" t="s">
        <v>123</v>
      </c>
      <c r="B23" s="9" t="str">
        <f>"관의 " &amp; N23*100 &amp; "%"</f>
        <v>관의 2%</v>
      </c>
      <c r="C23" s="7" t="s">
        <v>67</v>
      </c>
      <c r="D23" s="15">
        <v>1</v>
      </c>
      <c r="E23" s="15"/>
      <c r="F23" s="15">
        <f>ROUNDDOWN((E23)*N23, 0)</f>
        <v>0</v>
      </c>
      <c r="G23" s="15"/>
      <c r="H23" s="15"/>
      <c r="I23" s="15"/>
      <c r="J23" s="15"/>
      <c r="K23" s="15">
        <f t="shared" si="2"/>
        <v>0</v>
      </c>
      <c r="L23" s="15">
        <f t="shared" si="3"/>
        <v>0</v>
      </c>
      <c r="M23" s="8"/>
      <c r="N23">
        <v>0.02</v>
      </c>
      <c r="O23" t="str">
        <f>""</f>
        <v/>
      </c>
      <c r="P23" s="1" t="s">
        <v>66</v>
      </c>
      <c r="Q23">
        <v>1</v>
      </c>
      <c r="R23">
        <f t="shared" si="4"/>
        <v>0</v>
      </c>
      <c r="S23">
        <f t="shared" si="5"/>
        <v>0</v>
      </c>
      <c r="T23">
        <f t="shared" si="6"/>
        <v>0</v>
      </c>
      <c r="U23">
        <f t="shared" si="7"/>
        <v>0</v>
      </c>
      <c r="V23">
        <f t="shared" si="8"/>
        <v>0</v>
      </c>
      <c r="W23">
        <f t="shared" si="9"/>
        <v>0</v>
      </c>
      <c r="X23">
        <f t="shared" si="10"/>
        <v>0</v>
      </c>
      <c r="Y23">
        <f t="shared" si="11"/>
        <v>0</v>
      </c>
      <c r="Z23">
        <f t="shared" si="12"/>
        <v>0</v>
      </c>
      <c r="AA23">
        <f t="shared" si="13"/>
        <v>0</v>
      </c>
      <c r="AB23">
        <f t="shared" si="14"/>
        <v>0</v>
      </c>
      <c r="AC23">
        <f t="shared" si="15"/>
        <v>0</v>
      </c>
      <c r="AD23">
        <f t="shared" si="16"/>
        <v>0</v>
      </c>
      <c r="AE23">
        <f t="shared" si="17"/>
        <v>0</v>
      </c>
      <c r="AF23">
        <f t="shared" si="18"/>
        <v>0</v>
      </c>
      <c r="AG23">
        <f t="shared" si="19"/>
        <v>0</v>
      </c>
      <c r="AH23">
        <f t="shared" si="20"/>
        <v>0</v>
      </c>
      <c r="AI23">
        <f t="shared" si="21"/>
        <v>0</v>
      </c>
      <c r="AJ23">
        <f t="shared" si="22"/>
        <v>0</v>
      </c>
      <c r="AK23">
        <f t="shared" si="23"/>
        <v>0</v>
      </c>
      <c r="AL23">
        <f t="shared" si="24"/>
        <v>0</v>
      </c>
      <c r="AM23">
        <f t="shared" si="25"/>
        <v>0</v>
      </c>
      <c r="AN23">
        <f t="shared" si="26"/>
        <v>0</v>
      </c>
      <c r="AO23">
        <f t="shared" si="27"/>
        <v>0</v>
      </c>
      <c r="AP23">
        <f t="shared" si="28"/>
        <v>0</v>
      </c>
      <c r="AQ23">
        <f t="shared" si="29"/>
        <v>0</v>
      </c>
      <c r="AR23">
        <f t="shared" si="30"/>
        <v>0</v>
      </c>
      <c r="AS23">
        <f t="shared" si="31"/>
        <v>0</v>
      </c>
      <c r="AT23">
        <f t="shared" si="32"/>
        <v>0</v>
      </c>
      <c r="AU23">
        <f t="shared" si="33"/>
        <v>0</v>
      </c>
      <c r="AW23" s="1" t="s">
        <v>70</v>
      </c>
      <c r="AX23" s="1" t="s">
        <v>71</v>
      </c>
    </row>
    <row r="24" spans="1:51" ht="23.1" customHeight="1" x14ac:dyDescent="0.3">
      <c r="A24" s="6" t="s">
        <v>17</v>
      </c>
      <c r="B24" s="6" t="s">
        <v>18</v>
      </c>
      <c r="C24" s="7" t="s">
        <v>10</v>
      </c>
      <c r="D24" s="15">
        <v>3</v>
      </c>
      <c r="E24" s="15"/>
      <c r="F24" s="15">
        <f t="shared" ref="F24:F34" si="34">ROUNDDOWN(D24*E24, 0)</f>
        <v>0</v>
      </c>
      <c r="G24" s="15"/>
      <c r="H24" s="15">
        <f t="shared" ref="H24:H34" si="35">ROUNDDOWN(D24*G24, 0)</f>
        <v>0</v>
      </c>
      <c r="I24" s="15"/>
      <c r="J24" s="15">
        <f t="shared" ref="J24:J34" si="36">ROUNDDOWN(D24*I24, 0)</f>
        <v>0</v>
      </c>
      <c r="K24" s="15">
        <f t="shared" si="2"/>
        <v>0</v>
      </c>
      <c r="L24" s="15">
        <f t="shared" si="3"/>
        <v>0</v>
      </c>
      <c r="M24" s="8"/>
      <c r="O24" t="str">
        <f>"01"</f>
        <v>01</v>
      </c>
      <c r="P24" s="1" t="s">
        <v>66</v>
      </c>
      <c r="Q24">
        <v>1</v>
      </c>
      <c r="R24">
        <f t="shared" si="4"/>
        <v>0</v>
      </c>
      <c r="S24">
        <f t="shared" si="5"/>
        <v>0</v>
      </c>
      <c r="T24">
        <f t="shared" si="6"/>
        <v>0</v>
      </c>
      <c r="U24">
        <f t="shared" si="7"/>
        <v>0</v>
      </c>
      <c r="V24">
        <f t="shared" si="8"/>
        <v>0</v>
      </c>
      <c r="W24">
        <f t="shared" si="9"/>
        <v>0</v>
      </c>
      <c r="X24">
        <f t="shared" si="10"/>
        <v>0</v>
      </c>
      <c r="Y24">
        <f t="shared" si="11"/>
        <v>0</v>
      </c>
      <c r="Z24">
        <f t="shared" si="12"/>
        <v>0</v>
      </c>
      <c r="AA24">
        <f t="shared" si="13"/>
        <v>0</v>
      </c>
      <c r="AB24">
        <f t="shared" si="14"/>
        <v>0</v>
      </c>
      <c r="AC24">
        <f t="shared" si="15"/>
        <v>0</v>
      </c>
      <c r="AD24">
        <f t="shared" si="16"/>
        <v>0</v>
      </c>
      <c r="AE24">
        <f t="shared" si="17"/>
        <v>0</v>
      </c>
      <c r="AF24">
        <f t="shared" si="18"/>
        <v>0</v>
      </c>
      <c r="AG24">
        <f t="shared" si="19"/>
        <v>0</v>
      </c>
      <c r="AH24">
        <f t="shared" si="20"/>
        <v>0</v>
      </c>
      <c r="AI24">
        <f t="shared" si="21"/>
        <v>0</v>
      </c>
      <c r="AJ24">
        <f t="shared" si="22"/>
        <v>0</v>
      </c>
      <c r="AK24">
        <f t="shared" si="23"/>
        <v>0</v>
      </c>
      <c r="AL24">
        <f t="shared" si="24"/>
        <v>0</v>
      </c>
      <c r="AM24">
        <f t="shared" si="25"/>
        <v>0</v>
      </c>
      <c r="AN24">
        <f t="shared" si="26"/>
        <v>0</v>
      </c>
      <c r="AO24">
        <f t="shared" si="27"/>
        <v>0</v>
      </c>
      <c r="AP24">
        <f t="shared" si="28"/>
        <v>0</v>
      </c>
      <c r="AQ24">
        <f t="shared" si="29"/>
        <v>0</v>
      </c>
      <c r="AR24">
        <f t="shared" si="30"/>
        <v>0</v>
      </c>
      <c r="AS24">
        <f t="shared" si="31"/>
        <v>0</v>
      </c>
      <c r="AT24">
        <f t="shared" si="32"/>
        <v>0</v>
      </c>
      <c r="AU24">
        <f t="shared" si="33"/>
        <v>0</v>
      </c>
    </row>
    <row r="25" spans="1:51" ht="23.1" customHeight="1" x14ac:dyDescent="0.3">
      <c r="A25" s="6" t="s">
        <v>38</v>
      </c>
      <c r="B25" s="6" t="s">
        <v>39</v>
      </c>
      <c r="C25" s="7" t="s">
        <v>10</v>
      </c>
      <c r="D25" s="15">
        <v>4</v>
      </c>
      <c r="E25" s="15"/>
      <c r="F25" s="15">
        <f t="shared" si="34"/>
        <v>0</v>
      </c>
      <c r="G25" s="15"/>
      <c r="H25" s="15">
        <f t="shared" si="35"/>
        <v>0</v>
      </c>
      <c r="I25" s="15"/>
      <c r="J25" s="15">
        <f t="shared" si="36"/>
        <v>0</v>
      </c>
      <c r="K25" s="15">
        <f t="shared" si="2"/>
        <v>0</v>
      </c>
      <c r="L25" s="15">
        <f t="shared" si="3"/>
        <v>0</v>
      </c>
      <c r="M25" s="8"/>
      <c r="O25" t="str">
        <f>"01"</f>
        <v>01</v>
      </c>
      <c r="P25" s="1" t="s">
        <v>66</v>
      </c>
      <c r="Q25">
        <v>1</v>
      </c>
      <c r="R25">
        <f t="shared" si="4"/>
        <v>0</v>
      </c>
      <c r="S25">
        <f t="shared" si="5"/>
        <v>0</v>
      </c>
      <c r="T25">
        <f t="shared" si="6"/>
        <v>0</v>
      </c>
      <c r="U25">
        <f t="shared" si="7"/>
        <v>0</v>
      </c>
      <c r="V25">
        <f t="shared" si="8"/>
        <v>0</v>
      </c>
      <c r="W25">
        <f t="shared" si="9"/>
        <v>0</v>
      </c>
      <c r="X25">
        <f t="shared" si="10"/>
        <v>0</v>
      </c>
      <c r="Y25">
        <f t="shared" si="11"/>
        <v>0</v>
      </c>
      <c r="Z25">
        <f t="shared" si="12"/>
        <v>0</v>
      </c>
      <c r="AA25">
        <f t="shared" si="13"/>
        <v>0</v>
      </c>
      <c r="AB25">
        <f t="shared" si="14"/>
        <v>0</v>
      </c>
      <c r="AC25">
        <f t="shared" si="15"/>
        <v>0</v>
      </c>
      <c r="AD25">
        <f t="shared" si="16"/>
        <v>0</v>
      </c>
      <c r="AE25">
        <f t="shared" si="17"/>
        <v>0</v>
      </c>
      <c r="AF25">
        <f t="shared" si="18"/>
        <v>0</v>
      </c>
      <c r="AG25">
        <f t="shared" si="19"/>
        <v>0</v>
      </c>
      <c r="AH25">
        <f t="shared" si="20"/>
        <v>0</v>
      </c>
      <c r="AI25">
        <f t="shared" si="21"/>
        <v>0</v>
      </c>
      <c r="AJ25">
        <f t="shared" si="22"/>
        <v>0</v>
      </c>
      <c r="AK25">
        <f t="shared" si="23"/>
        <v>0</v>
      </c>
      <c r="AL25">
        <f t="shared" si="24"/>
        <v>0</v>
      </c>
      <c r="AM25">
        <f t="shared" si="25"/>
        <v>0</v>
      </c>
      <c r="AN25">
        <f t="shared" si="26"/>
        <v>0</v>
      </c>
      <c r="AO25">
        <f t="shared" si="27"/>
        <v>0</v>
      </c>
      <c r="AP25">
        <f t="shared" si="28"/>
        <v>0</v>
      </c>
      <c r="AQ25">
        <f t="shared" si="29"/>
        <v>0</v>
      </c>
      <c r="AR25">
        <f t="shared" si="30"/>
        <v>0</v>
      </c>
      <c r="AS25">
        <f t="shared" si="31"/>
        <v>0</v>
      </c>
      <c r="AT25">
        <f t="shared" si="32"/>
        <v>0</v>
      </c>
      <c r="AU25">
        <f t="shared" si="33"/>
        <v>0</v>
      </c>
    </row>
    <row r="26" spans="1:51" ht="23.1" customHeight="1" x14ac:dyDescent="0.3">
      <c r="A26" s="6" t="s">
        <v>8</v>
      </c>
      <c r="B26" s="6" t="s">
        <v>11</v>
      </c>
      <c r="C26" s="7" t="s">
        <v>10</v>
      </c>
      <c r="D26" s="15">
        <v>2</v>
      </c>
      <c r="E26" s="15"/>
      <c r="F26" s="15">
        <f t="shared" si="34"/>
        <v>0</v>
      </c>
      <c r="G26" s="15"/>
      <c r="H26" s="15">
        <f t="shared" si="35"/>
        <v>0</v>
      </c>
      <c r="I26" s="15"/>
      <c r="J26" s="15">
        <f t="shared" si="36"/>
        <v>0</v>
      </c>
      <c r="K26" s="15">
        <f t="shared" si="2"/>
        <v>0</v>
      </c>
      <c r="L26" s="15">
        <f t="shared" si="3"/>
        <v>0</v>
      </c>
      <c r="M26" s="8"/>
      <c r="O26" t="str">
        <f>"01"</f>
        <v>01</v>
      </c>
      <c r="P26" s="1" t="s">
        <v>66</v>
      </c>
      <c r="Q26">
        <v>1</v>
      </c>
      <c r="R26">
        <f t="shared" si="4"/>
        <v>0</v>
      </c>
      <c r="S26">
        <f t="shared" si="5"/>
        <v>0</v>
      </c>
      <c r="T26">
        <f t="shared" si="6"/>
        <v>0</v>
      </c>
      <c r="U26">
        <f t="shared" si="7"/>
        <v>0</v>
      </c>
      <c r="V26">
        <f t="shared" si="8"/>
        <v>0</v>
      </c>
      <c r="W26">
        <f t="shared" si="9"/>
        <v>0</v>
      </c>
      <c r="X26">
        <f t="shared" si="10"/>
        <v>0</v>
      </c>
      <c r="Y26">
        <f t="shared" si="11"/>
        <v>0</v>
      </c>
      <c r="Z26">
        <f t="shared" si="12"/>
        <v>0</v>
      </c>
      <c r="AA26">
        <f t="shared" si="13"/>
        <v>0</v>
      </c>
      <c r="AB26">
        <f t="shared" si="14"/>
        <v>0</v>
      </c>
      <c r="AC26">
        <f t="shared" si="15"/>
        <v>0</v>
      </c>
      <c r="AD26">
        <f t="shared" si="16"/>
        <v>0</v>
      </c>
      <c r="AE26">
        <f t="shared" si="17"/>
        <v>0</v>
      </c>
      <c r="AF26">
        <f t="shared" si="18"/>
        <v>0</v>
      </c>
      <c r="AG26">
        <f t="shared" si="19"/>
        <v>0</v>
      </c>
      <c r="AH26">
        <f t="shared" si="20"/>
        <v>0</v>
      </c>
      <c r="AI26">
        <f t="shared" si="21"/>
        <v>0</v>
      </c>
      <c r="AJ26">
        <f t="shared" si="22"/>
        <v>0</v>
      </c>
      <c r="AK26">
        <f t="shared" si="23"/>
        <v>0</v>
      </c>
      <c r="AL26">
        <f t="shared" si="24"/>
        <v>0</v>
      </c>
      <c r="AM26">
        <f t="shared" si="25"/>
        <v>0</v>
      </c>
      <c r="AN26">
        <f t="shared" si="26"/>
        <v>0</v>
      </c>
      <c r="AO26">
        <f t="shared" si="27"/>
        <v>0</v>
      </c>
      <c r="AP26">
        <f t="shared" si="28"/>
        <v>0</v>
      </c>
      <c r="AQ26">
        <f t="shared" si="29"/>
        <v>0</v>
      </c>
      <c r="AR26">
        <f t="shared" si="30"/>
        <v>0</v>
      </c>
      <c r="AS26">
        <f t="shared" si="31"/>
        <v>0</v>
      </c>
      <c r="AT26">
        <f t="shared" si="32"/>
        <v>0</v>
      </c>
      <c r="AU26">
        <f t="shared" si="33"/>
        <v>0</v>
      </c>
    </row>
    <row r="27" spans="1:51" ht="23.1" customHeight="1" x14ac:dyDescent="0.3">
      <c r="A27" s="6" t="s">
        <v>36</v>
      </c>
      <c r="B27" s="6" t="s">
        <v>37</v>
      </c>
      <c r="C27" s="7" t="s">
        <v>10</v>
      </c>
      <c r="D27" s="15">
        <v>2</v>
      </c>
      <c r="E27" s="15"/>
      <c r="F27" s="15">
        <f t="shared" si="34"/>
        <v>0</v>
      </c>
      <c r="G27" s="15"/>
      <c r="H27" s="15">
        <f t="shared" si="35"/>
        <v>0</v>
      </c>
      <c r="I27" s="15"/>
      <c r="J27" s="15">
        <f t="shared" si="36"/>
        <v>0</v>
      </c>
      <c r="K27" s="15">
        <f t="shared" si="2"/>
        <v>0</v>
      </c>
      <c r="L27" s="15">
        <f t="shared" si="3"/>
        <v>0</v>
      </c>
      <c r="M27" s="8"/>
      <c r="O27" t="str">
        <f>"01"</f>
        <v>01</v>
      </c>
      <c r="P27" s="1" t="s">
        <v>66</v>
      </c>
      <c r="Q27">
        <v>1</v>
      </c>
      <c r="R27">
        <f t="shared" si="4"/>
        <v>0</v>
      </c>
      <c r="S27">
        <f t="shared" si="5"/>
        <v>0</v>
      </c>
      <c r="T27">
        <f t="shared" si="6"/>
        <v>0</v>
      </c>
      <c r="U27">
        <f t="shared" si="7"/>
        <v>0</v>
      </c>
      <c r="V27">
        <f t="shared" si="8"/>
        <v>0</v>
      </c>
      <c r="W27">
        <f t="shared" si="9"/>
        <v>0</v>
      </c>
      <c r="X27">
        <f t="shared" si="10"/>
        <v>0</v>
      </c>
      <c r="Y27">
        <f t="shared" si="11"/>
        <v>0</v>
      </c>
      <c r="Z27">
        <f t="shared" si="12"/>
        <v>0</v>
      </c>
      <c r="AA27">
        <f t="shared" si="13"/>
        <v>0</v>
      </c>
      <c r="AB27">
        <f t="shared" si="14"/>
        <v>0</v>
      </c>
      <c r="AC27">
        <f t="shared" si="15"/>
        <v>0</v>
      </c>
      <c r="AD27">
        <f t="shared" si="16"/>
        <v>0</v>
      </c>
      <c r="AE27">
        <f t="shared" si="17"/>
        <v>0</v>
      </c>
      <c r="AF27">
        <f t="shared" si="18"/>
        <v>0</v>
      </c>
      <c r="AG27">
        <f t="shared" si="19"/>
        <v>0</v>
      </c>
      <c r="AH27">
        <f t="shared" si="20"/>
        <v>0</v>
      </c>
      <c r="AI27">
        <f t="shared" si="21"/>
        <v>0</v>
      </c>
      <c r="AJ27">
        <f t="shared" si="22"/>
        <v>0</v>
      </c>
      <c r="AK27">
        <f t="shared" si="23"/>
        <v>0</v>
      </c>
      <c r="AL27">
        <f t="shared" si="24"/>
        <v>0</v>
      </c>
      <c r="AM27">
        <f t="shared" si="25"/>
        <v>0</v>
      </c>
      <c r="AN27">
        <f t="shared" si="26"/>
        <v>0</v>
      </c>
      <c r="AO27">
        <f t="shared" si="27"/>
        <v>0</v>
      </c>
      <c r="AP27">
        <f t="shared" si="28"/>
        <v>0</v>
      </c>
      <c r="AQ27">
        <f t="shared" si="29"/>
        <v>0</v>
      </c>
      <c r="AR27">
        <f t="shared" si="30"/>
        <v>0</v>
      </c>
      <c r="AS27">
        <f t="shared" si="31"/>
        <v>0</v>
      </c>
      <c r="AT27">
        <f t="shared" si="32"/>
        <v>0</v>
      </c>
      <c r="AU27">
        <f t="shared" si="33"/>
        <v>0</v>
      </c>
    </row>
    <row r="28" spans="1:51" ht="23.1" customHeight="1" x14ac:dyDescent="0.3">
      <c r="A28" s="6" t="s">
        <v>33</v>
      </c>
      <c r="B28" s="6" t="s">
        <v>34</v>
      </c>
      <c r="C28" s="7" t="s">
        <v>35</v>
      </c>
      <c r="D28" s="15">
        <v>1</v>
      </c>
      <c r="E28" s="15"/>
      <c r="F28" s="15">
        <f t="shared" si="34"/>
        <v>0</v>
      </c>
      <c r="G28" s="15"/>
      <c r="H28" s="15">
        <f t="shared" si="35"/>
        <v>0</v>
      </c>
      <c r="I28" s="15"/>
      <c r="J28" s="15">
        <f t="shared" si="36"/>
        <v>0</v>
      </c>
      <c r="K28" s="15">
        <f t="shared" si="2"/>
        <v>0</v>
      </c>
      <c r="L28" s="15">
        <f t="shared" si="3"/>
        <v>0</v>
      </c>
      <c r="M28" s="8"/>
      <c r="O28" t="str">
        <f>"01"</f>
        <v>01</v>
      </c>
      <c r="P28" s="1" t="s">
        <v>66</v>
      </c>
      <c r="Q28">
        <v>1</v>
      </c>
      <c r="R28">
        <f t="shared" si="4"/>
        <v>0</v>
      </c>
      <c r="S28">
        <f t="shared" si="5"/>
        <v>0</v>
      </c>
      <c r="T28">
        <f t="shared" si="6"/>
        <v>0</v>
      </c>
      <c r="U28">
        <f t="shared" si="7"/>
        <v>0</v>
      </c>
      <c r="V28">
        <f t="shared" si="8"/>
        <v>0</v>
      </c>
      <c r="W28">
        <f t="shared" si="9"/>
        <v>0</v>
      </c>
      <c r="X28">
        <f t="shared" si="10"/>
        <v>0</v>
      </c>
      <c r="Y28">
        <f t="shared" si="11"/>
        <v>0</v>
      </c>
      <c r="Z28">
        <f t="shared" si="12"/>
        <v>0</v>
      </c>
      <c r="AA28">
        <f t="shared" si="13"/>
        <v>0</v>
      </c>
      <c r="AB28">
        <f t="shared" si="14"/>
        <v>0</v>
      </c>
      <c r="AC28">
        <f t="shared" si="15"/>
        <v>0</v>
      </c>
      <c r="AD28">
        <f t="shared" si="16"/>
        <v>0</v>
      </c>
      <c r="AE28">
        <f t="shared" si="17"/>
        <v>0</v>
      </c>
      <c r="AF28">
        <f t="shared" si="18"/>
        <v>0</v>
      </c>
      <c r="AG28">
        <f t="shared" si="19"/>
        <v>0</v>
      </c>
      <c r="AH28">
        <f t="shared" si="20"/>
        <v>0</v>
      </c>
      <c r="AI28">
        <f t="shared" si="21"/>
        <v>0</v>
      </c>
      <c r="AJ28">
        <f t="shared" si="22"/>
        <v>0</v>
      </c>
      <c r="AK28">
        <f t="shared" si="23"/>
        <v>0</v>
      </c>
      <c r="AL28">
        <f t="shared" si="24"/>
        <v>0</v>
      </c>
      <c r="AM28">
        <f t="shared" si="25"/>
        <v>0</v>
      </c>
      <c r="AN28">
        <f t="shared" si="26"/>
        <v>0</v>
      </c>
      <c r="AO28">
        <f t="shared" si="27"/>
        <v>0</v>
      </c>
      <c r="AP28">
        <f t="shared" si="28"/>
        <v>0</v>
      </c>
      <c r="AQ28">
        <f t="shared" si="29"/>
        <v>0</v>
      </c>
      <c r="AR28">
        <f t="shared" si="30"/>
        <v>0</v>
      </c>
      <c r="AS28">
        <f t="shared" si="31"/>
        <v>0</v>
      </c>
      <c r="AT28">
        <f t="shared" si="32"/>
        <v>0</v>
      </c>
      <c r="AU28">
        <f t="shared" si="33"/>
        <v>0</v>
      </c>
    </row>
    <row r="29" spans="1:51" ht="23.1" customHeight="1" x14ac:dyDescent="0.3">
      <c r="A29" s="6" t="s">
        <v>75</v>
      </c>
      <c r="B29" s="6" t="s">
        <v>76</v>
      </c>
      <c r="C29" s="7" t="s">
        <v>77</v>
      </c>
      <c r="D29" s="15">
        <v>6</v>
      </c>
      <c r="E29" s="15"/>
      <c r="F29" s="15">
        <f t="shared" si="34"/>
        <v>0</v>
      </c>
      <c r="G29" s="15"/>
      <c r="H29" s="15">
        <f t="shared" si="35"/>
        <v>0</v>
      </c>
      <c r="I29" s="15"/>
      <c r="J29" s="15">
        <f t="shared" si="36"/>
        <v>0</v>
      </c>
      <c r="K29" s="15">
        <f t="shared" si="2"/>
        <v>0</v>
      </c>
      <c r="L29" s="15">
        <f t="shared" si="3"/>
        <v>0</v>
      </c>
      <c r="M29" s="17" t="s">
        <v>74</v>
      </c>
      <c r="O29" t="str">
        <f>""</f>
        <v/>
      </c>
      <c r="P29" s="1" t="s">
        <v>66</v>
      </c>
      <c r="Q29">
        <v>1</v>
      </c>
      <c r="R29">
        <f t="shared" si="4"/>
        <v>0</v>
      </c>
      <c r="S29">
        <f t="shared" si="5"/>
        <v>0</v>
      </c>
      <c r="T29">
        <f t="shared" si="6"/>
        <v>0</v>
      </c>
      <c r="U29">
        <f t="shared" si="7"/>
        <v>0</v>
      </c>
      <c r="V29">
        <f t="shared" si="8"/>
        <v>0</v>
      </c>
      <c r="W29">
        <f t="shared" si="9"/>
        <v>0</v>
      </c>
      <c r="X29">
        <f t="shared" si="10"/>
        <v>0</v>
      </c>
      <c r="Y29">
        <f t="shared" si="11"/>
        <v>0</v>
      </c>
      <c r="Z29">
        <f t="shared" si="12"/>
        <v>0</v>
      </c>
      <c r="AA29">
        <f t="shared" si="13"/>
        <v>0</v>
      </c>
      <c r="AB29">
        <f t="shared" si="14"/>
        <v>0</v>
      </c>
      <c r="AC29">
        <f t="shared" si="15"/>
        <v>0</v>
      </c>
      <c r="AD29">
        <f t="shared" si="16"/>
        <v>0</v>
      </c>
      <c r="AE29">
        <f t="shared" si="17"/>
        <v>0</v>
      </c>
      <c r="AF29">
        <f t="shared" si="18"/>
        <v>0</v>
      </c>
      <c r="AG29">
        <f t="shared" si="19"/>
        <v>0</v>
      </c>
      <c r="AH29">
        <f t="shared" si="20"/>
        <v>0</v>
      </c>
      <c r="AI29">
        <f t="shared" si="21"/>
        <v>0</v>
      </c>
      <c r="AJ29">
        <f t="shared" si="22"/>
        <v>0</v>
      </c>
      <c r="AK29">
        <f t="shared" si="23"/>
        <v>0</v>
      </c>
      <c r="AL29">
        <f t="shared" si="24"/>
        <v>0</v>
      </c>
      <c r="AM29">
        <f t="shared" si="25"/>
        <v>0</v>
      </c>
      <c r="AN29">
        <f t="shared" si="26"/>
        <v>0</v>
      </c>
      <c r="AO29">
        <f t="shared" si="27"/>
        <v>0</v>
      </c>
      <c r="AP29">
        <f t="shared" si="28"/>
        <v>0</v>
      </c>
      <c r="AQ29">
        <f t="shared" si="29"/>
        <v>0</v>
      </c>
      <c r="AR29">
        <f t="shared" si="30"/>
        <v>0</v>
      </c>
      <c r="AS29">
        <f t="shared" si="31"/>
        <v>0</v>
      </c>
      <c r="AT29">
        <f t="shared" si="32"/>
        <v>0</v>
      </c>
      <c r="AU29">
        <f t="shared" si="33"/>
        <v>0</v>
      </c>
    </row>
    <row r="30" spans="1:51" ht="23.1" customHeight="1" x14ac:dyDescent="0.3">
      <c r="A30" s="6" t="s">
        <v>79</v>
      </c>
      <c r="B30" s="6" t="s">
        <v>80</v>
      </c>
      <c r="C30" s="7" t="s">
        <v>69</v>
      </c>
      <c r="D30" s="15">
        <v>31.5</v>
      </c>
      <c r="E30" s="15"/>
      <c r="F30" s="15">
        <f t="shared" si="34"/>
        <v>0</v>
      </c>
      <c r="G30" s="15"/>
      <c r="H30" s="15">
        <f t="shared" si="35"/>
        <v>0</v>
      </c>
      <c r="I30" s="15"/>
      <c r="J30" s="15">
        <f t="shared" si="36"/>
        <v>0</v>
      </c>
      <c r="K30" s="15">
        <f t="shared" si="2"/>
        <v>0</v>
      </c>
      <c r="L30" s="15">
        <f t="shared" si="3"/>
        <v>0</v>
      </c>
      <c r="M30" s="17" t="s">
        <v>78</v>
      </c>
      <c r="O30" t="str">
        <f>""</f>
        <v/>
      </c>
      <c r="P30" s="1" t="s">
        <v>66</v>
      </c>
      <c r="Q30">
        <v>1</v>
      </c>
      <c r="R30">
        <f t="shared" si="4"/>
        <v>0</v>
      </c>
      <c r="S30">
        <f t="shared" si="5"/>
        <v>0</v>
      </c>
      <c r="T30">
        <f t="shared" si="6"/>
        <v>0</v>
      </c>
      <c r="U30">
        <f t="shared" si="7"/>
        <v>0</v>
      </c>
      <c r="V30">
        <f t="shared" si="8"/>
        <v>0</v>
      </c>
      <c r="W30">
        <f t="shared" si="9"/>
        <v>0</v>
      </c>
      <c r="X30">
        <f t="shared" si="10"/>
        <v>0</v>
      </c>
      <c r="Y30">
        <f t="shared" si="11"/>
        <v>0</v>
      </c>
      <c r="Z30">
        <f t="shared" si="12"/>
        <v>0</v>
      </c>
      <c r="AA30">
        <f t="shared" si="13"/>
        <v>0</v>
      </c>
      <c r="AB30">
        <f t="shared" si="14"/>
        <v>0</v>
      </c>
      <c r="AC30">
        <f t="shared" si="15"/>
        <v>0</v>
      </c>
      <c r="AD30">
        <f t="shared" si="16"/>
        <v>0</v>
      </c>
      <c r="AE30">
        <f t="shared" si="17"/>
        <v>0</v>
      </c>
      <c r="AF30">
        <f t="shared" si="18"/>
        <v>0</v>
      </c>
      <c r="AG30">
        <f t="shared" si="19"/>
        <v>0</v>
      </c>
      <c r="AH30">
        <f t="shared" si="20"/>
        <v>0</v>
      </c>
      <c r="AI30">
        <f t="shared" si="21"/>
        <v>0</v>
      </c>
      <c r="AJ30">
        <f t="shared" si="22"/>
        <v>0</v>
      </c>
      <c r="AK30">
        <f t="shared" si="23"/>
        <v>0</v>
      </c>
      <c r="AL30">
        <f t="shared" si="24"/>
        <v>0</v>
      </c>
      <c r="AM30">
        <f t="shared" si="25"/>
        <v>0</v>
      </c>
      <c r="AN30">
        <f t="shared" si="26"/>
        <v>0</v>
      </c>
      <c r="AO30">
        <f t="shared" si="27"/>
        <v>0</v>
      </c>
      <c r="AP30">
        <f t="shared" si="28"/>
        <v>0</v>
      </c>
      <c r="AQ30">
        <f t="shared" si="29"/>
        <v>0</v>
      </c>
      <c r="AR30">
        <f t="shared" si="30"/>
        <v>0</v>
      </c>
      <c r="AS30">
        <f t="shared" si="31"/>
        <v>0</v>
      </c>
      <c r="AT30">
        <f t="shared" si="32"/>
        <v>0</v>
      </c>
      <c r="AU30">
        <f t="shared" si="33"/>
        <v>0</v>
      </c>
    </row>
    <row r="31" spans="1:51" ht="23.1" customHeight="1" x14ac:dyDescent="0.3">
      <c r="A31" s="6" t="s">
        <v>82</v>
      </c>
      <c r="B31" s="6" t="s">
        <v>83</v>
      </c>
      <c r="C31" s="7" t="s">
        <v>69</v>
      </c>
      <c r="D31" s="15">
        <v>31.5</v>
      </c>
      <c r="E31" s="15"/>
      <c r="F31" s="15">
        <f t="shared" si="34"/>
        <v>0</v>
      </c>
      <c r="G31" s="15"/>
      <c r="H31" s="15">
        <f t="shared" si="35"/>
        <v>0</v>
      </c>
      <c r="I31" s="15"/>
      <c r="J31" s="15">
        <f t="shared" si="36"/>
        <v>0</v>
      </c>
      <c r="K31" s="15">
        <f t="shared" si="2"/>
        <v>0</v>
      </c>
      <c r="L31" s="15">
        <f t="shared" si="3"/>
        <v>0</v>
      </c>
      <c r="M31" s="17" t="s">
        <v>81</v>
      </c>
      <c r="O31" t="str">
        <f>""</f>
        <v/>
      </c>
      <c r="P31" s="1" t="s">
        <v>66</v>
      </c>
      <c r="Q31">
        <v>1</v>
      </c>
      <c r="R31">
        <f t="shared" si="4"/>
        <v>0</v>
      </c>
      <c r="S31">
        <f t="shared" si="5"/>
        <v>0</v>
      </c>
      <c r="T31">
        <f t="shared" si="6"/>
        <v>0</v>
      </c>
      <c r="U31">
        <f t="shared" si="7"/>
        <v>0</v>
      </c>
      <c r="V31">
        <f t="shared" si="8"/>
        <v>0</v>
      </c>
      <c r="W31">
        <f t="shared" si="9"/>
        <v>0</v>
      </c>
      <c r="X31">
        <f t="shared" si="10"/>
        <v>0</v>
      </c>
      <c r="Y31">
        <f t="shared" si="11"/>
        <v>0</v>
      </c>
      <c r="Z31">
        <f t="shared" si="12"/>
        <v>0</v>
      </c>
      <c r="AA31">
        <f t="shared" si="13"/>
        <v>0</v>
      </c>
      <c r="AB31">
        <f t="shared" si="14"/>
        <v>0</v>
      </c>
      <c r="AC31">
        <f t="shared" si="15"/>
        <v>0</v>
      </c>
      <c r="AD31">
        <f t="shared" si="16"/>
        <v>0</v>
      </c>
      <c r="AE31">
        <f t="shared" si="17"/>
        <v>0</v>
      </c>
      <c r="AF31">
        <f t="shared" si="18"/>
        <v>0</v>
      </c>
      <c r="AG31">
        <f t="shared" si="19"/>
        <v>0</v>
      </c>
      <c r="AH31">
        <f t="shared" si="20"/>
        <v>0</v>
      </c>
      <c r="AI31">
        <f t="shared" si="21"/>
        <v>0</v>
      </c>
      <c r="AJ31">
        <f t="shared" si="22"/>
        <v>0</v>
      </c>
      <c r="AK31">
        <f t="shared" si="23"/>
        <v>0</v>
      </c>
      <c r="AL31">
        <f t="shared" si="24"/>
        <v>0</v>
      </c>
      <c r="AM31">
        <f t="shared" si="25"/>
        <v>0</v>
      </c>
      <c r="AN31">
        <f t="shared" si="26"/>
        <v>0</v>
      </c>
      <c r="AO31">
        <f t="shared" si="27"/>
        <v>0</v>
      </c>
      <c r="AP31">
        <f t="shared" si="28"/>
        <v>0</v>
      </c>
      <c r="AQ31">
        <f t="shared" si="29"/>
        <v>0</v>
      </c>
      <c r="AR31">
        <f t="shared" si="30"/>
        <v>0</v>
      </c>
      <c r="AS31">
        <f t="shared" si="31"/>
        <v>0</v>
      </c>
      <c r="AT31">
        <f t="shared" si="32"/>
        <v>0</v>
      </c>
      <c r="AU31">
        <f t="shared" si="33"/>
        <v>0</v>
      </c>
    </row>
    <row r="32" spans="1:51" ht="23.1" customHeight="1" x14ac:dyDescent="0.3">
      <c r="A32" s="6" t="s">
        <v>5</v>
      </c>
      <c r="B32" s="6" t="s">
        <v>6</v>
      </c>
      <c r="C32" s="7" t="s">
        <v>7</v>
      </c>
      <c r="D32" s="15">
        <v>2</v>
      </c>
      <c r="E32" s="15"/>
      <c r="F32" s="15">
        <f t="shared" si="34"/>
        <v>0</v>
      </c>
      <c r="G32" s="15"/>
      <c r="H32" s="15">
        <f t="shared" si="35"/>
        <v>0</v>
      </c>
      <c r="I32" s="15"/>
      <c r="J32" s="15">
        <f t="shared" si="36"/>
        <v>0</v>
      </c>
      <c r="K32" s="15">
        <f t="shared" si="2"/>
        <v>0</v>
      </c>
      <c r="L32" s="15">
        <f t="shared" si="3"/>
        <v>0</v>
      </c>
      <c r="M32" s="8"/>
      <c r="O32" t="str">
        <f>"01"</f>
        <v>01</v>
      </c>
      <c r="P32" s="1" t="s">
        <v>66</v>
      </c>
      <c r="Q32">
        <v>1</v>
      </c>
      <c r="R32">
        <f t="shared" si="4"/>
        <v>0</v>
      </c>
      <c r="S32">
        <f t="shared" si="5"/>
        <v>0</v>
      </c>
      <c r="T32">
        <f t="shared" si="6"/>
        <v>0</v>
      </c>
      <c r="U32">
        <f t="shared" si="7"/>
        <v>0</v>
      </c>
      <c r="V32">
        <f t="shared" si="8"/>
        <v>0</v>
      </c>
      <c r="W32">
        <f t="shared" si="9"/>
        <v>0</v>
      </c>
      <c r="X32">
        <f t="shared" si="10"/>
        <v>0</v>
      </c>
      <c r="Y32">
        <f t="shared" si="11"/>
        <v>0</v>
      </c>
      <c r="Z32">
        <f t="shared" si="12"/>
        <v>0</v>
      </c>
      <c r="AA32">
        <f t="shared" si="13"/>
        <v>0</v>
      </c>
      <c r="AB32">
        <f t="shared" si="14"/>
        <v>0</v>
      </c>
      <c r="AC32">
        <f t="shared" si="15"/>
        <v>0</v>
      </c>
      <c r="AD32">
        <f t="shared" si="16"/>
        <v>0</v>
      </c>
      <c r="AE32">
        <f t="shared" si="17"/>
        <v>0</v>
      </c>
      <c r="AF32">
        <f t="shared" si="18"/>
        <v>0</v>
      </c>
      <c r="AG32">
        <f t="shared" si="19"/>
        <v>0</v>
      </c>
      <c r="AH32">
        <f t="shared" si="20"/>
        <v>0</v>
      </c>
      <c r="AI32">
        <f t="shared" si="21"/>
        <v>0</v>
      </c>
      <c r="AJ32">
        <f t="shared" si="22"/>
        <v>0</v>
      </c>
      <c r="AK32">
        <f t="shared" si="23"/>
        <v>0</v>
      </c>
      <c r="AL32">
        <f t="shared" si="24"/>
        <v>0</v>
      </c>
      <c r="AM32">
        <f t="shared" si="25"/>
        <v>0</v>
      </c>
      <c r="AN32">
        <f t="shared" si="26"/>
        <v>0</v>
      </c>
      <c r="AO32">
        <f t="shared" si="27"/>
        <v>0</v>
      </c>
      <c r="AP32">
        <f t="shared" si="28"/>
        <v>0</v>
      </c>
      <c r="AQ32">
        <f t="shared" si="29"/>
        <v>0</v>
      </c>
      <c r="AR32">
        <f t="shared" si="30"/>
        <v>0</v>
      </c>
      <c r="AS32">
        <f t="shared" si="31"/>
        <v>0</v>
      </c>
      <c r="AT32">
        <f t="shared" si="32"/>
        <v>0</v>
      </c>
      <c r="AU32">
        <f t="shared" si="33"/>
        <v>0</v>
      </c>
    </row>
    <row r="33" spans="1:51" ht="23.1" customHeight="1" x14ac:dyDescent="0.3">
      <c r="A33" s="6" t="s">
        <v>45</v>
      </c>
      <c r="B33" s="6" t="s">
        <v>42</v>
      </c>
      <c r="C33" s="7" t="s">
        <v>43</v>
      </c>
      <c r="D33" s="15">
        <v>1.2010000000000001</v>
      </c>
      <c r="E33" s="15"/>
      <c r="F33" s="15">
        <f t="shared" si="34"/>
        <v>0</v>
      </c>
      <c r="G33" s="15"/>
      <c r="H33" s="15">
        <f t="shared" si="35"/>
        <v>0</v>
      </c>
      <c r="I33" s="15"/>
      <c r="J33" s="15">
        <f t="shared" si="36"/>
        <v>0</v>
      </c>
      <c r="K33" s="15">
        <f t="shared" si="2"/>
        <v>0</v>
      </c>
      <c r="L33" s="15">
        <f t="shared" si="3"/>
        <v>0</v>
      </c>
      <c r="M33" s="8"/>
      <c r="O33" t="str">
        <f>"02"</f>
        <v>02</v>
      </c>
      <c r="P33" s="1" t="s">
        <v>66</v>
      </c>
      <c r="Q33">
        <v>1</v>
      </c>
      <c r="R33">
        <f t="shared" si="4"/>
        <v>0</v>
      </c>
      <c r="S33">
        <f t="shared" si="5"/>
        <v>0</v>
      </c>
      <c r="T33">
        <f t="shared" si="6"/>
        <v>0</v>
      </c>
      <c r="U33">
        <f t="shared" si="7"/>
        <v>0</v>
      </c>
      <c r="V33">
        <f t="shared" si="8"/>
        <v>0</v>
      </c>
      <c r="W33">
        <f t="shared" si="9"/>
        <v>0</v>
      </c>
      <c r="X33">
        <f t="shared" si="10"/>
        <v>0</v>
      </c>
      <c r="Y33">
        <f t="shared" si="11"/>
        <v>0</v>
      </c>
      <c r="Z33">
        <f t="shared" si="12"/>
        <v>0</v>
      </c>
      <c r="AA33">
        <f t="shared" si="13"/>
        <v>0</v>
      </c>
      <c r="AB33">
        <f t="shared" si="14"/>
        <v>0</v>
      </c>
      <c r="AC33">
        <f t="shared" si="15"/>
        <v>0</v>
      </c>
      <c r="AD33">
        <f t="shared" si="16"/>
        <v>0</v>
      </c>
      <c r="AE33">
        <f t="shared" si="17"/>
        <v>0</v>
      </c>
      <c r="AF33">
        <f t="shared" si="18"/>
        <v>0</v>
      </c>
      <c r="AG33">
        <f t="shared" si="19"/>
        <v>0</v>
      </c>
      <c r="AH33">
        <f t="shared" si="20"/>
        <v>0</v>
      </c>
      <c r="AI33">
        <f t="shared" si="21"/>
        <v>0</v>
      </c>
      <c r="AJ33">
        <f t="shared" si="22"/>
        <v>0</v>
      </c>
      <c r="AK33">
        <f t="shared" si="23"/>
        <v>0</v>
      </c>
      <c r="AL33">
        <f t="shared" si="24"/>
        <v>0</v>
      </c>
      <c r="AM33">
        <f t="shared" si="25"/>
        <v>0</v>
      </c>
      <c r="AN33">
        <f t="shared" si="26"/>
        <v>0</v>
      </c>
      <c r="AO33">
        <f t="shared" si="27"/>
        <v>0</v>
      </c>
      <c r="AP33">
        <f t="shared" si="28"/>
        <v>0</v>
      </c>
      <c r="AQ33">
        <f t="shared" si="29"/>
        <v>0</v>
      </c>
      <c r="AR33">
        <f t="shared" si="30"/>
        <v>0</v>
      </c>
      <c r="AS33">
        <f t="shared" si="31"/>
        <v>0</v>
      </c>
      <c r="AT33">
        <f t="shared" si="32"/>
        <v>0</v>
      </c>
      <c r="AU33">
        <f t="shared" si="33"/>
        <v>0</v>
      </c>
    </row>
    <row r="34" spans="1:51" ht="23.1" customHeight="1" x14ac:dyDescent="0.3">
      <c r="A34" s="6" t="s">
        <v>46</v>
      </c>
      <c r="B34" s="6" t="s">
        <v>42</v>
      </c>
      <c r="C34" s="7" t="s">
        <v>43</v>
      </c>
      <c r="D34" s="15">
        <v>0.33</v>
      </c>
      <c r="E34" s="15"/>
      <c r="F34" s="15">
        <f t="shared" si="34"/>
        <v>0</v>
      </c>
      <c r="G34" s="15"/>
      <c r="H34" s="15">
        <f t="shared" si="35"/>
        <v>0</v>
      </c>
      <c r="I34" s="15">
        <v>0</v>
      </c>
      <c r="J34" s="15">
        <f t="shared" si="36"/>
        <v>0</v>
      </c>
      <c r="K34" s="15">
        <f t="shared" si="2"/>
        <v>0</v>
      </c>
      <c r="L34" s="15">
        <f t="shared" si="3"/>
        <v>0</v>
      </c>
      <c r="M34" s="8"/>
      <c r="O34" t="str">
        <f>"02"</f>
        <v>02</v>
      </c>
      <c r="P34" s="1" t="s">
        <v>66</v>
      </c>
      <c r="Q34">
        <v>1</v>
      </c>
      <c r="R34">
        <f t="shared" si="4"/>
        <v>0</v>
      </c>
      <c r="S34">
        <f t="shared" si="5"/>
        <v>0</v>
      </c>
      <c r="T34">
        <f t="shared" si="6"/>
        <v>0</v>
      </c>
      <c r="U34">
        <f t="shared" si="7"/>
        <v>0</v>
      </c>
      <c r="V34">
        <f t="shared" si="8"/>
        <v>0</v>
      </c>
      <c r="W34">
        <f t="shared" si="9"/>
        <v>0</v>
      </c>
      <c r="X34">
        <f t="shared" si="10"/>
        <v>0</v>
      </c>
      <c r="Y34">
        <f t="shared" si="11"/>
        <v>0</v>
      </c>
      <c r="Z34">
        <f t="shared" si="12"/>
        <v>0</v>
      </c>
      <c r="AA34">
        <f t="shared" si="13"/>
        <v>0</v>
      </c>
      <c r="AB34">
        <f t="shared" si="14"/>
        <v>0</v>
      </c>
      <c r="AC34">
        <f t="shared" si="15"/>
        <v>0</v>
      </c>
      <c r="AD34">
        <f t="shared" si="16"/>
        <v>0</v>
      </c>
      <c r="AE34">
        <f t="shared" si="17"/>
        <v>0</v>
      </c>
      <c r="AF34">
        <f t="shared" si="18"/>
        <v>0</v>
      </c>
      <c r="AG34">
        <f t="shared" si="19"/>
        <v>0</v>
      </c>
      <c r="AH34">
        <f t="shared" si="20"/>
        <v>0</v>
      </c>
      <c r="AI34">
        <f t="shared" si="21"/>
        <v>0</v>
      </c>
      <c r="AJ34">
        <f t="shared" si="22"/>
        <v>0</v>
      </c>
      <c r="AK34">
        <f t="shared" si="23"/>
        <v>0</v>
      </c>
      <c r="AL34">
        <f t="shared" si="24"/>
        <v>0</v>
      </c>
      <c r="AM34">
        <f t="shared" si="25"/>
        <v>0</v>
      </c>
      <c r="AN34">
        <f t="shared" si="26"/>
        <v>0</v>
      </c>
      <c r="AO34">
        <f t="shared" si="27"/>
        <v>0</v>
      </c>
      <c r="AP34">
        <f t="shared" si="28"/>
        <v>0</v>
      </c>
      <c r="AQ34">
        <f t="shared" si="29"/>
        <v>0</v>
      </c>
      <c r="AR34">
        <f t="shared" si="30"/>
        <v>0</v>
      </c>
      <c r="AS34">
        <f t="shared" si="31"/>
        <v>0</v>
      </c>
      <c r="AT34">
        <f t="shared" si="32"/>
        <v>0</v>
      </c>
      <c r="AU34">
        <f t="shared" si="33"/>
        <v>0</v>
      </c>
    </row>
    <row r="35" spans="1:51" ht="23.1" customHeight="1" x14ac:dyDescent="0.3">
      <c r="A35" s="6" t="s">
        <v>72</v>
      </c>
      <c r="B35" s="9" t="str">
        <f>"노무비의 " &amp; N35*100 &amp; "%"</f>
        <v>노무비의 3%</v>
      </c>
      <c r="C35" s="7" t="s">
        <v>67</v>
      </c>
      <c r="D35" s="15">
        <v>1</v>
      </c>
      <c r="E35" s="15"/>
      <c r="F35" s="15"/>
      <c r="G35" s="15"/>
      <c r="H35" s="15">
        <f>ROUNDDOWN((G35)*N35, 0)</f>
        <v>0</v>
      </c>
      <c r="I35" s="15"/>
      <c r="J35" s="15"/>
      <c r="K35" s="15">
        <f t="shared" si="2"/>
        <v>0</v>
      </c>
      <c r="L35" s="15">
        <f t="shared" si="3"/>
        <v>0</v>
      </c>
      <c r="M35" s="8"/>
      <c r="N35">
        <v>0.03</v>
      </c>
      <c r="O35" t="str">
        <f>""</f>
        <v/>
      </c>
      <c r="P35" s="1" t="s">
        <v>66</v>
      </c>
      <c r="Q35">
        <v>1</v>
      </c>
      <c r="R35">
        <f t="shared" si="4"/>
        <v>0</v>
      </c>
      <c r="S35">
        <f t="shared" si="5"/>
        <v>0</v>
      </c>
      <c r="T35">
        <f t="shared" si="6"/>
        <v>0</v>
      </c>
      <c r="U35">
        <f t="shared" si="7"/>
        <v>0</v>
      </c>
      <c r="V35">
        <f t="shared" si="8"/>
        <v>0</v>
      </c>
      <c r="W35">
        <f t="shared" si="9"/>
        <v>0</v>
      </c>
      <c r="X35">
        <f t="shared" si="10"/>
        <v>0</v>
      </c>
      <c r="Y35">
        <f t="shared" si="11"/>
        <v>0</v>
      </c>
      <c r="Z35">
        <f t="shared" si="12"/>
        <v>0</v>
      </c>
      <c r="AA35">
        <f t="shared" si="13"/>
        <v>0</v>
      </c>
      <c r="AB35">
        <f t="shared" si="14"/>
        <v>0</v>
      </c>
      <c r="AC35">
        <f t="shared" si="15"/>
        <v>0</v>
      </c>
      <c r="AD35">
        <f t="shared" si="16"/>
        <v>0</v>
      </c>
      <c r="AE35">
        <f t="shared" si="17"/>
        <v>0</v>
      </c>
      <c r="AF35">
        <f t="shared" si="18"/>
        <v>0</v>
      </c>
      <c r="AG35">
        <f t="shared" si="19"/>
        <v>0</v>
      </c>
      <c r="AH35">
        <f t="shared" si="20"/>
        <v>0</v>
      </c>
      <c r="AI35">
        <f t="shared" si="21"/>
        <v>0</v>
      </c>
      <c r="AJ35">
        <f t="shared" si="22"/>
        <v>0</v>
      </c>
      <c r="AK35">
        <f t="shared" si="23"/>
        <v>0</v>
      </c>
      <c r="AL35">
        <f t="shared" si="24"/>
        <v>0</v>
      </c>
      <c r="AM35">
        <f t="shared" si="25"/>
        <v>0</v>
      </c>
      <c r="AN35">
        <f t="shared" si="26"/>
        <v>0</v>
      </c>
      <c r="AO35">
        <f t="shared" si="27"/>
        <v>0</v>
      </c>
      <c r="AP35">
        <f t="shared" si="28"/>
        <v>0</v>
      </c>
      <c r="AQ35">
        <f t="shared" si="29"/>
        <v>0</v>
      </c>
      <c r="AR35">
        <f t="shared" si="30"/>
        <v>0</v>
      </c>
      <c r="AS35">
        <f t="shared" si="31"/>
        <v>0</v>
      </c>
      <c r="AT35">
        <f t="shared" si="32"/>
        <v>0</v>
      </c>
      <c r="AU35">
        <f t="shared" si="33"/>
        <v>0</v>
      </c>
      <c r="AW35" s="1" t="s">
        <v>122</v>
      </c>
      <c r="AX35" s="1" t="s">
        <v>68</v>
      </c>
    </row>
    <row r="36" spans="1:51" ht="23.1" customHeight="1" x14ac:dyDescent="0.3">
      <c r="A36" s="10" t="s">
        <v>50</v>
      </c>
      <c r="B36" s="11"/>
      <c r="C36" s="12"/>
      <c r="D36" s="16"/>
      <c r="E36" s="16"/>
      <c r="F36" s="16">
        <f>ROUNDDOWN(SUMIF(Q22:Q35, "1", F22:F35), 0)</f>
        <v>0</v>
      </c>
      <c r="G36" s="16"/>
      <c r="H36" s="16">
        <f>ROUNDDOWN(SUMIF(Q22:Q35, "1", H22:H35), 0)</f>
        <v>0</v>
      </c>
      <c r="I36" s="16"/>
      <c r="J36" s="16">
        <f>ROUNDDOWN(SUMIF(Q22:Q35, "1", J22:J35), 0)</f>
        <v>0</v>
      </c>
      <c r="K36" s="16"/>
      <c r="L36" s="16">
        <f>F36+H36+J36</f>
        <v>0</v>
      </c>
      <c r="M36" s="13"/>
      <c r="R36">
        <f t="shared" ref="R36:AY36" si="37">ROUNDDOWN(SUM(R22:R35), 0)</f>
        <v>0</v>
      </c>
      <c r="S36">
        <f t="shared" si="37"/>
        <v>0</v>
      </c>
      <c r="T36">
        <f t="shared" si="37"/>
        <v>0</v>
      </c>
      <c r="U36">
        <f t="shared" si="37"/>
        <v>0</v>
      </c>
      <c r="V36">
        <f t="shared" si="37"/>
        <v>0</v>
      </c>
      <c r="W36">
        <f t="shared" si="37"/>
        <v>0</v>
      </c>
      <c r="X36">
        <f t="shared" si="37"/>
        <v>0</v>
      </c>
      <c r="Y36">
        <f t="shared" si="37"/>
        <v>0</v>
      </c>
      <c r="Z36">
        <f t="shared" si="37"/>
        <v>0</v>
      </c>
      <c r="AA36">
        <f t="shared" si="37"/>
        <v>0</v>
      </c>
      <c r="AB36">
        <f t="shared" si="37"/>
        <v>0</v>
      </c>
      <c r="AC36">
        <f t="shared" si="37"/>
        <v>0</v>
      </c>
      <c r="AD36">
        <f t="shared" si="37"/>
        <v>0</v>
      </c>
      <c r="AE36">
        <f t="shared" si="37"/>
        <v>0</v>
      </c>
      <c r="AF36">
        <f t="shared" si="37"/>
        <v>0</v>
      </c>
      <c r="AG36">
        <f t="shared" si="37"/>
        <v>0</v>
      </c>
      <c r="AH36">
        <f t="shared" si="37"/>
        <v>0</v>
      </c>
      <c r="AI36">
        <f t="shared" si="37"/>
        <v>0</v>
      </c>
      <c r="AJ36">
        <f t="shared" si="37"/>
        <v>0</v>
      </c>
      <c r="AK36">
        <f t="shared" si="37"/>
        <v>0</v>
      </c>
      <c r="AL36">
        <f t="shared" si="37"/>
        <v>0</v>
      </c>
      <c r="AM36">
        <f t="shared" si="37"/>
        <v>0</v>
      </c>
      <c r="AN36">
        <f t="shared" si="37"/>
        <v>0</v>
      </c>
      <c r="AO36">
        <f t="shared" si="37"/>
        <v>0</v>
      </c>
      <c r="AP36">
        <f t="shared" si="37"/>
        <v>0</v>
      </c>
      <c r="AQ36">
        <f t="shared" si="37"/>
        <v>0</v>
      </c>
      <c r="AR36">
        <f t="shared" si="37"/>
        <v>0</v>
      </c>
      <c r="AS36">
        <f t="shared" si="37"/>
        <v>0</v>
      </c>
      <c r="AT36">
        <f t="shared" si="37"/>
        <v>0</v>
      </c>
      <c r="AU36">
        <f t="shared" si="37"/>
        <v>0</v>
      </c>
      <c r="AV36">
        <f t="shared" si="37"/>
        <v>0</v>
      </c>
      <c r="AW36">
        <f t="shared" si="37"/>
        <v>0</v>
      </c>
      <c r="AX36">
        <f t="shared" si="37"/>
        <v>0</v>
      </c>
      <c r="AY36">
        <f t="shared" si="37"/>
        <v>0</v>
      </c>
    </row>
    <row r="37" spans="1:51" ht="23.1" customHeight="1" x14ac:dyDescent="0.3">
      <c r="A37" s="28" t="s">
        <v>52</v>
      </c>
      <c r="B37" s="29"/>
      <c r="C37" s="29"/>
      <c r="D37" s="30"/>
      <c r="E37" s="30"/>
      <c r="F37" s="30"/>
      <c r="G37" s="30"/>
      <c r="H37" s="30"/>
      <c r="I37" s="30"/>
      <c r="J37" s="30"/>
      <c r="K37" s="30"/>
      <c r="L37" s="30"/>
      <c r="M37" s="29"/>
    </row>
    <row r="38" spans="1:51" ht="23.1" customHeight="1" x14ac:dyDescent="0.3">
      <c r="A38" s="6" t="s">
        <v>19</v>
      </c>
      <c r="B38" s="6" t="s">
        <v>22</v>
      </c>
      <c r="C38" s="7" t="s">
        <v>4</v>
      </c>
      <c r="D38" s="15">
        <v>19</v>
      </c>
      <c r="E38" s="15"/>
      <c r="F38" s="15">
        <f>ROUNDDOWN(D38*E38, 0)</f>
        <v>0</v>
      </c>
      <c r="G38" s="15"/>
      <c r="H38" s="15">
        <f>ROUNDDOWN(D38*G38, 0)</f>
        <v>0</v>
      </c>
      <c r="I38" s="15"/>
      <c r="J38" s="15">
        <f>ROUNDDOWN(D38*I38, 0)</f>
        <v>0</v>
      </c>
      <c r="K38" s="15">
        <f t="shared" ref="K38:K53" si="38">E38+G38+I38</f>
        <v>0</v>
      </c>
      <c r="L38" s="15">
        <f t="shared" ref="L38:L53" si="39">F38+H38+J38</f>
        <v>0</v>
      </c>
      <c r="M38" s="17" t="s">
        <v>23</v>
      </c>
      <c r="O38" t="str">
        <f>"04"</f>
        <v>04</v>
      </c>
      <c r="P38" s="1" t="s">
        <v>66</v>
      </c>
      <c r="Q38">
        <v>1</v>
      </c>
      <c r="R38">
        <f t="shared" ref="R38:R53" si="40">IF(P38="기계경비", J38, 0)</f>
        <v>0</v>
      </c>
      <c r="S38">
        <f t="shared" ref="S38:S53" si="41">IF(P38="운반비", L38, 0)</f>
        <v>0</v>
      </c>
      <c r="T38">
        <f t="shared" ref="T38:T53" si="42">IF(P38="작업부산물", F38, 0)</f>
        <v>0</v>
      </c>
      <c r="U38">
        <f t="shared" ref="U38:U53" si="43">IF(P38="관급", F38, 0)</f>
        <v>0</v>
      </c>
      <c r="V38">
        <f t="shared" ref="V38:V53" si="44">IF(P38="외주비", J38, 0)</f>
        <v>0</v>
      </c>
      <c r="W38">
        <f t="shared" ref="W38:W53" si="45">IF(P38="장비비", J38, 0)</f>
        <v>0</v>
      </c>
      <c r="X38">
        <f t="shared" ref="X38:X53" si="46">IF(P38="폐기물처리비", L38, 0)</f>
        <v>0</v>
      </c>
      <c r="Y38">
        <f t="shared" ref="Y38:Y53" si="47">IF(P38="가설비", J38, 0)</f>
        <v>0</v>
      </c>
      <c r="Z38">
        <f t="shared" ref="Z38:Z53" si="48">IF(P38="잡비제외분", F38, 0)</f>
        <v>0</v>
      </c>
      <c r="AA38">
        <f t="shared" ref="AA38:AA53" si="49">IF(P38="사급자재대", L38, 0)</f>
        <v>0</v>
      </c>
      <c r="AB38">
        <f t="shared" ref="AB38:AB53" si="50">IF(P38="관급자재대", L38, 0)</f>
        <v>0</v>
      </c>
      <c r="AC38">
        <f t="shared" ref="AC38:AC53" si="51">IF(P38="사용자항목1", L38, 0)</f>
        <v>0</v>
      </c>
      <c r="AD38">
        <f t="shared" ref="AD38:AD53" si="52">IF(P38="사용자항목2", L38, 0)</f>
        <v>0</v>
      </c>
      <c r="AE38">
        <f t="shared" ref="AE38:AE53" si="53">IF(P38="사용자항목3", L38, 0)</f>
        <v>0</v>
      </c>
      <c r="AF38">
        <f t="shared" ref="AF38:AF53" si="54">IF(P38="사용자항목4", L38, 0)</f>
        <v>0</v>
      </c>
      <c r="AG38">
        <f t="shared" ref="AG38:AG53" si="55">IF(P38="사용자항목5", L38, 0)</f>
        <v>0</v>
      </c>
      <c r="AH38">
        <f t="shared" ref="AH38:AH53" si="56">IF(P38="사용자항목6", L38, 0)</f>
        <v>0</v>
      </c>
      <c r="AI38">
        <f t="shared" ref="AI38:AI53" si="57">IF(P38="사용자항목7", L38, 0)</f>
        <v>0</v>
      </c>
      <c r="AJ38">
        <f t="shared" ref="AJ38:AJ53" si="58">IF(P38="도시가스 인입분담금", L38, 0)</f>
        <v>0</v>
      </c>
      <c r="AK38">
        <f t="shared" ref="AK38:AK53" si="59">IF(P38="상수도 인입분담금", L38, 0)</f>
        <v>0</v>
      </c>
      <c r="AL38">
        <f t="shared" ref="AL38:AL53" si="60">IF(P38="사용자항목10", L38, 0)</f>
        <v>0</v>
      </c>
      <c r="AM38">
        <f t="shared" ref="AM38:AM53" si="61">IF(P38="사용자항목11", L38, 0)</f>
        <v>0</v>
      </c>
      <c r="AN38">
        <f t="shared" ref="AN38:AN53" si="62">IF(P38="사용자항목12", L38, 0)</f>
        <v>0</v>
      </c>
      <c r="AO38">
        <f t="shared" ref="AO38:AO53" si="63">IF(P38="사용자항목13", L38, 0)</f>
        <v>0</v>
      </c>
      <c r="AP38">
        <f t="shared" ref="AP38:AP53" si="64">IF(P38="사용자항목14", L38, 0)</f>
        <v>0</v>
      </c>
      <c r="AQ38">
        <f t="shared" ref="AQ38:AQ53" si="65">IF(P38="사용자항목15", L38, 0)</f>
        <v>0</v>
      </c>
      <c r="AR38">
        <f t="shared" ref="AR38:AR53" si="66">IF(P38="사용자항목16", L38, 0)</f>
        <v>0</v>
      </c>
      <c r="AS38">
        <f t="shared" ref="AS38:AS53" si="67">IF(P38="사용자항목17", L38, 0)</f>
        <v>0</v>
      </c>
      <c r="AT38">
        <f t="shared" ref="AT38:AT53" si="68">IF(P38="사용자항목18", L38, 0)</f>
        <v>0</v>
      </c>
      <c r="AU38">
        <f t="shared" ref="AU38:AU53" si="69">IF(P38="사용자항목19", L38, 0)</f>
        <v>0</v>
      </c>
    </row>
    <row r="39" spans="1:51" ht="23.1" customHeight="1" x14ac:dyDescent="0.3">
      <c r="A39" s="6" t="s">
        <v>19</v>
      </c>
      <c r="B39" s="6" t="s">
        <v>20</v>
      </c>
      <c r="C39" s="7" t="s">
        <v>4</v>
      </c>
      <c r="D39" s="15">
        <v>10</v>
      </c>
      <c r="E39" s="15"/>
      <c r="F39" s="15">
        <f>ROUNDDOWN(D39*E39, 0)</f>
        <v>0</v>
      </c>
      <c r="G39" s="15"/>
      <c r="H39" s="15">
        <f>ROUNDDOWN(D39*G39, 0)</f>
        <v>0</v>
      </c>
      <c r="I39" s="15"/>
      <c r="J39" s="15">
        <f>ROUNDDOWN(D39*I39, 0)</f>
        <v>0</v>
      </c>
      <c r="K39" s="15">
        <f t="shared" si="38"/>
        <v>0</v>
      </c>
      <c r="L39" s="15">
        <f t="shared" si="39"/>
        <v>0</v>
      </c>
      <c r="M39" s="17" t="s">
        <v>21</v>
      </c>
      <c r="O39" t="str">
        <f>"04"</f>
        <v>04</v>
      </c>
      <c r="P39" s="1" t="s">
        <v>66</v>
      </c>
      <c r="Q39">
        <v>1</v>
      </c>
      <c r="R39">
        <f t="shared" si="40"/>
        <v>0</v>
      </c>
      <c r="S39">
        <f t="shared" si="41"/>
        <v>0</v>
      </c>
      <c r="T39">
        <f t="shared" si="42"/>
        <v>0</v>
      </c>
      <c r="U39">
        <f t="shared" si="43"/>
        <v>0</v>
      </c>
      <c r="V39">
        <f t="shared" si="44"/>
        <v>0</v>
      </c>
      <c r="W39">
        <f t="shared" si="45"/>
        <v>0</v>
      </c>
      <c r="X39">
        <f t="shared" si="46"/>
        <v>0</v>
      </c>
      <c r="Y39">
        <f t="shared" si="47"/>
        <v>0</v>
      </c>
      <c r="Z39">
        <f t="shared" si="48"/>
        <v>0</v>
      </c>
      <c r="AA39">
        <f t="shared" si="49"/>
        <v>0</v>
      </c>
      <c r="AB39">
        <f t="shared" si="50"/>
        <v>0</v>
      </c>
      <c r="AC39">
        <f t="shared" si="51"/>
        <v>0</v>
      </c>
      <c r="AD39">
        <f t="shared" si="52"/>
        <v>0</v>
      </c>
      <c r="AE39">
        <f t="shared" si="53"/>
        <v>0</v>
      </c>
      <c r="AF39">
        <f t="shared" si="54"/>
        <v>0</v>
      </c>
      <c r="AG39">
        <f t="shared" si="55"/>
        <v>0</v>
      </c>
      <c r="AH39">
        <f t="shared" si="56"/>
        <v>0</v>
      </c>
      <c r="AI39">
        <f t="shared" si="57"/>
        <v>0</v>
      </c>
      <c r="AJ39">
        <f t="shared" si="58"/>
        <v>0</v>
      </c>
      <c r="AK39">
        <f t="shared" si="59"/>
        <v>0</v>
      </c>
      <c r="AL39">
        <f t="shared" si="60"/>
        <v>0</v>
      </c>
      <c r="AM39">
        <f t="shared" si="61"/>
        <v>0</v>
      </c>
      <c r="AN39">
        <f t="shared" si="62"/>
        <v>0</v>
      </c>
      <c r="AO39">
        <f t="shared" si="63"/>
        <v>0</v>
      </c>
      <c r="AP39">
        <f t="shared" si="64"/>
        <v>0</v>
      </c>
      <c r="AQ39">
        <f t="shared" si="65"/>
        <v>0</v>
      </c>
      <c r="AR39">
        <f t="shared" si="66"/>
        <v>0</v>
      </c>
      <c r="AS39">
        <f t="shared" si="67"/>
        <v>0</v>
      </c>
      <c r="AT39">
        <f t="shared" si="68"/>
        <v>0</v>
      </c>
      <c r="AU39">
        <f t="shared" si="69"/>
        <v>0</v>
      </c>
    </row>
    <row r="40" spans="1:51" ht="23.1" customHeight="1" x14ac:dyDescent="0.3">
      <c r="A40" s="6" t="s">
        <v>123</v>
      </c>
      <c r="B40" s="9" t="str">
        <f>"관의 " &amp; N40*100 &amp; "%"</f>
        <v>관의 2%</v>
      </c>
      <c r="C40" s="7" t="s">
        <v>67</v>
      </c>
      <c r="D40" s="15">
        <v>1</v>
      </c>
      <c r="E40" s="15"/>
      <c r="F40" s="15">
        <f>ROUNDDOWN((E40)*N40, 0)</f>
        <v>0</v>
      </c>
      <c r="G40" s="15"/>
      <c r="H40" s="15"/>
      <c r="I40" s="15"/>
      <c r="J40" s="15"/>
      <c r="K40" s="15">
        <f t="shared" si="38"/>
        <v>0</v>
      </c>
      <c r="L40" s="15">
        <f t="shared" si="39"/>
        <v>0</v>
      </c>
      <c r="M40" s="8"/>
      <c r="N40">
        <v>0.02</v>
      </c>
      <c r="O40" t="str">
        <f>""</f>
        <v/>
      </c>
      <c r="P40" s="1" t="s">
        <v>66</v>
      </c>
      <c r="Q40">
        <v>1</v>
      </c>
      <c r="R40">
        <f t="shared" si="40"/>
        <v>0</v>
      </c>
      <c r="S40">
        <f t="shared" si="41"/>
        <v>0</v>
      </c>
      <c r="T40">
        <f t="shared" si="42"/>
        <v>0</v>
      </c>
      <c r="U40">
        <f t="shared" si="43"/>
        <v>0</v>
      </c>
      <c r="V40">
        <f t="shared" si="44"/>
        <v>0</v>
      </c>
      <c r="W40">
        <f t="shared" si="45"/>
        <v>0</v>
      </c>
      <c r="X40">
        <f t="shared" si="46"/>
        <v>0</v>
      </c>
      <c r="Y40">
        <f t="shared" si="47"/>
        <v>0</v>
      </c>
      <c r="Z40">
        <f t="shared" si="48"/>
        <v>0</v>
      </c>
      <c r="AA40">
        <f t="shared" si="49"/>
        <v>0</v>
      </c>
      <c r="AB40">
        <f t="shared" si="50"/>
        <v>0</v>
      </c>
      <c r="AC40">
        <f t="shared" si="51"/>
        <v>0</v>
      </c>
      <c r="AD40">
        <f t="shared" si="52"/>
        <v>0</v>
      </c>
      <c r="AE40">
        <f t="shared" si="53"/>
        <v>0</v>
      </c>
      <c r="AF40">
        <f t="shared" si="54"/>
        <v>0</v>
      </c>
      <c r="AG40">
        <f t="shared" si="55"/>
        <v>0</v>
      </c>
      <c r="AH40">
        <f t="shared" si="56"/>
        <v>0</v>
      </c>
      <c r="AI40">
        <f t="shared" si="57"/>
        <v>0</v>
      </c>
      <c r="AJ40">
        <f t="shared" si="58"/>
        <v>0</v>
      </c>
      <c r="AK40">
        <f t="shared" si="59"/>
        <v>0</v>
      </c>
      <c r="AL40">
        <f t="shared" si="60"/>
        <v>0</v>
      </c>
      <c r="AM40">
        <f t="shared" si="61"/>
        <v>0</v>
      </c>
      <c r="AN40">
        <f t="shared" si="62"/>
        <v>0</v>
      </c>
      <c r="AO40">
        <f t="shared" si="63"/>
        <v>0</v>
      </c>
      <c r="AP40">
        <f t="shared" si="64"/>
        <v>0</v>
      </c>
      <c r="AQ40">
        <f t="shared" si="65"/>
        <v>0</v>
      </c>
      <c r="AR40">
        <f t="shared" si="66"/>
        <v>0</v>
      </c>
      <c r="AS40">
        <f t="shared" si="67"/>
        <v>0</v>
      </c>
      <c r="AT40">
        <f t="shared" si="68"/>
        <v>0</v>
      </c>
      <c r="AU40">
        <f t="shared" si="69"/>
        <v>0</v>
      </c>
      <c r="AW40" s="1" t="s">
        <v>70</v>
      </c>
      <c r="AX40" s="1" t="s">
        <v>71</v>
      </c>
    </row>
    <row r="41" spans="1:51" ht="23.1" customHeight="1" x14ac:dyDescent="0.3">
      <c r="A41" s="6" t="s">
        <v>85</v>
      </c>
      <c r="B41" s="6" t="s">
        <v>86</v>
      </c>
      <c r="C41" s="7" t="s">
        <v>4</v>
      </c>
      <c r="D41" s="15">
        <v>18</v>
      </c>
      <c r="E41" s="15"/>
      <c r="F41" s="15">
        <f t="shared" ref="F41:F52" si="70">ROUNDDOWN(D41*E41, 0)</f>
        <v>0</v>
      </c>
      <c r="G41" s="15"/>
      <c r="H41" s="15">
        <f t="shared" ref="H41:H52" si="71">ROUNDDOWN(D41*G41, 0)</f>
        <v>0</v>
      </c>
      <c r="I41" s="15"/>
      <c r="J41" s="15">
        <f t="shared" ref="J41:J52" si="72">ROUNDDOWN(D41*I41, 0)</f>
        <v>0</v>
      </c>
      <c r="K41" s="15">
        <f t="shared" si="38"/>
        <v>0</v>
      </c>
      <c r="L41" s="15">
        <f t="shared" si="39"/>
        <v>0</v>
      </c>
      <c r="M41" s="17" t="s">
        <v>84</v>
      </c>
      <c r="O41" t="str">
        <f>""</f>
        <v/>
      </c>
      <c r="P41" s="1" t="s">
        <v>66</v>
      </c>
      <c r="Q41">
        <v>1</v>
      </c>
      <c r="R41">
        <f t="shared" si="40"/>
        <v>0</v>
      </c>
      <c r="S41">
        <f t="shared" si="41"/>
        <v>0</v>
      </c>
      <c r="T41">
        <f t="shared" si="42"/>
        <v>0</v>
      </c>
      <c r="U41">
        <f t="shared" si="43"/>
        <v>0</v>
      </c>
      <c r="V41">
        <f t="shared" si="44"/>
        <v>0</v>
      </c>
      <c r="W41">
        <f t="shared" si="45"/>
        <v>0</v>
      </c>
      <c r="X41">
        <f t="shared" si="46"/>
        <v>0</v>
      </c>
      <c r="Y41">
        <f t="shared" si="47"/>
        <v>0</v>
      </c>
      <c r="Z41">
        <f t="shared" si="48"/>
        <v>0</v>
      </c>
      <c r="AA41">
        <f t="shared" si="49"/>
        <v>0</v>
      </c>
      <c r="AB41">
        <f t="shared" si="50"/>
        <v>0</v>
      </c>
      <c r="AC41">
        <f t="shared" si="51"/>
        <v>0</v>
      </c>
      <c r="AD41">
        <f t="shared" si="52"/>
        <v>0</v>
      </c>
      <c r="AE41">
        <f t="shared" si="53"/>
        <v>0</v>
      </c>
      <c r="AF41">
        <f t="shared" si="54"/>
        <v>0</v>
      </c>
      <c r="AG41">
        <f t="shared" si="55"/>
        <v>0</v>
      </c>
      <c r="AH41">
        <f t="shared" si="56"/>
        <v>0</v>
      </c>
      <c r="AI41">
        <f t="shared" si="57"/>
        <v>0</v>
      </c>
      <c r="AJ41">
        <f t="shared" si="58"/>
        <v>0</v>
      </c>
      <c r="AK41">
        <f t="shared" si="59"/>
        <v>0</v>
      </c>
      <c r="AL41">
        <f t="shared" si="60"/>
        <v>0</v>
      </c>
      <c r="AM41">
        <f t="shared" si="61"/>
        <v>0</v>
      </c>
      <c r="AN41">
        <f t="shared" si="62"/>
        <v>0</v>
      </c>
      <c r="AO41">
        <f t="shared" si="63"/>
        <v>0</v>
      </c>
      <c r="AP41">
        <f t="shared" si="64"/>
        <v>0</v>
      </c>
      <c r="AQ41">
        <f t="shared" si="65"/>
        <v>0</v>
      </c>
      <c r="AR41">
        <f t="shared" si="66"/>
        <v>0</v>
      </c>
      <c r="AS41">
        <f t="shared" si="67"/>
        <v>0</v>
      </c>
      <c r="AT41">
        <f t="shared" si="68"/>
        <v>0</v>
      </c>
      <c r="AU41">
        <f t="shared" si="69"/>
        <v>0</v>
      </c>
    </row>
    <row r="42" spans="1:51" ht="23.1" customHeight="1" x14ac:dyDescent="0.3">
      <c r="A42" s="6" t="s">
        <v>85</v>
      </c>
      <c r="B42" s="6" t="s">
        <v>88</v>
      </c>
      <c r="C42" s="7" t="s">
        <v>4</v>
      </c>
      <c r="D42" s="15">
        <v>9.5</v>
      </c>
      <c r="E42" s="15"/>
      <c r="F42" s="15">
        <f t="shared" si="70"/>
        <v>0</v>
      </c>
      <c r="G42" s="15"/>
      <c r="H42" s="15">
        <f t="shared" si="71"/>
        <v>0</v>
      </c>
      <c r="I42" s="15"/>
      <c r="J42" s="15">
        <f t="shared" si="72"/>
        <v>0</v>
      </c>
      <c r="K42" s="15">
        <f t="shared" si="38"/>
        <v>0</v>
      </c>
      <c r="L42" s="15">
        <f t="shared" si="39"/>
        <v>0</v>
      </c>
      <c r="M42" s="17" t="s">
        <v>87</v>
      </c>
      <c r="O42" t="str">
        <f>""</f>
        <v/>
      </c>
      <c r="P42" s="1" t="s">
        <v>66</v>
      </c>
      <c r="Q42">
        <v>1</v>
      </c>
      <c r="R42">
        <f t="shared" si="40"/>
        <v>0</v>
      </c>
      <c r="S42">
        <f t="shared" si="41"/>
        <v>0</v>
      </c>
      <c r="T42">
        <f t="shared" si="42"/>
        <v>0</v>
      </c>
      <c r="U42">
        <f t="shared" si="43"/>
        <v>0</v>
      </c>
      <c r="V42">
        <f t="shared" si="44"/>
        <v>0</v>
      </c>
      <c r="W42">
        <f t="shared" si="45"/>
        <v>0</v>
      </c>
      <c r="X42">
        <f t="shared" si="46"/>
        <v>0</v>
      </c>
      <c r="Y42">
        <f t="shared" si="47"/>
        <v>0</v>
      </c>
      <c r="Z42">
        <f t="shared" si="48"/>
        <v>0</v>
      </c>
      <c r="AA42">
        <f t="shared" si="49"/>
        <v>0</v>
      </c>
      <c r="AB42">
        <f t="shared" si="50"/>
        <v>0</v>
      </c>
      <c r="AC42">
        <f t="shared" si="51"/>
        <v>0</v>
      </c>
      <c r="AD42">
        <f t="shared" si="52"/>
        <v>0</v>
      </c>
      <c r="AE42">
        <f t="shared" si="53"/>
        <v>0</v>
      </c>
      <c r="AF42">
        <f t="shared" si="54"/>
        <v>0</v>
      </c>
      <c r="AG42">
        <f t="shared" si="55"/>
        <v>0</v>
      </c>
      <c r="AH42">
        <f t="shared" si="56"/>
        <v>0</v>
      </c>
      <c r="AI42">
        <f t="shared" si="57"/>
        <v>0</v>
      </c>
      <c r="AJ42">
        <f t="shared" si="58"/>
        <v>0</v>
      </c>
      <c r="AK42">
        <f t="shared" si="59"/>
        <v>0</v>
      </c>
      <c r="AL42">
        <f t="shared" si="60"/>
        <v>0</v>
      </c>
      <c r="AM42">
        <f t="shared" si="61"/>
        <v>0</v>
      </c>
      <c r="AN42">
        <f t="shared" si="62"/>
        <v>0</v>
      </c>
      <c r="AO42">
        <f t="shared" si="63"/>
        <v>0</v>
      </c>
      <c r="AP42">
        <f t="shared" si="64"/>
        <v>0</v>
      </c>
      <c r="AQ42">
        <f t="shared" si="65"/>
        <v>0</v>
      </c>
      <c r="AR42">
        <f t="shared" si="66"/>
        <v>0</v>
      </c>
      <c r="AS42">
        <f t="shared" si="67"/>
        <v>0</v>
      </c>
      <c r="AT42">
        <f t="shared" si="68"/>
        <v>0</v>
      </c>
      <c r="AU42">
        <f t="shared" si="69"/>
        <v>0</v>
      </c>
    </row>
    <row r="43" spans="1:51" ht="23.1" customHeight="1" x14ac:dyDescent="0.3">
      <c r="A43" s="6" t="s">
        <v>24</v>
      </c>
      <c r="B43" s="6" t="s">
        <v>32</v>
      </c>
      <c r="C43" s="7" t="s">
        <v>10</v>
      </c>
      <c r="D43" s="15">
        <v>1</v>
      </c>
      <c r="E43" s="15"/>
      <c r="F43" s="15">
        <f t="shared" si="70"/>
        <v>0</v>
      </c>
      <c r="G43" s="15"/>
      <c r="H43" s="15">
        <f t="shared" si="71"/>
        <v>0</v>
      </c>
      <c r="I43" s="15"/>
      <c r="J43" s="15">
        <f t="shared" si="72"/>
        <v>0</v>
      </c>
      <c r="K43" s="15">
        <f t="shared" si="38"/>
        <v>0</v>
      </c>
      <c r="L43" s="15">
        <f t="shared" si="39"/>
        <v>0</v>
      </c>
      <c r="M43" s="8"/>
      <c r="O43" t="str">
        <f t="shared" ref="O43:O50" si="73">"01"</f>
        <v>01</v>
      </c>
      <c r="P43" s="1" t="s">
        <v>66</v>
      </c>
      <c r="Q43">
        <v>1</v>
      </c>
      <c r="R43">
        <f t="shared" si="40"/>
        <v>0</v>
      </c>
      <c r="S43">
        <f t="shared" si="41"/>
        <v>0</v>
      </c>
      <c r="T43">
        <f t="shared" si="42"/>
        <v>0</v>
      </c>
      <c r="U43">
        <f t="shared" si="43"/>
        <v>0</v>
      </c>
      <c r="V43">
        <f t="shared" si="44"/>
        <v>0</v>
      </c>
      <c r="W43">
        <f t="shared" si="45"/>
        <v>0</v>
      </c>
      <c r="X43">
        <f t="shared" si="46"/>
        <v>0</v>
      </c>
      <c r="Y43">
        <f t="shared" si="47"/>
        <v>0</v>
      </c>
      <c r="Z43">
        <f t="shared" si="48"/>
        <v>0</v>
      </c>
      <c r="AA43">
        <f t="shared" si="49"/>
        <v>0</v>
      </c>
      <c r="AB43">
        <f t="shared" si="50"/>
        <v>0</v>
      </c>
      <c r="AC43">
        <f t="shared" si="51"/>
        <v>0</v>
      </c>
      <c r="AD43">
        <f t="shared" si="52"/>
        <v>0</v>
      </c>
      <c r="AE43">
        <f t="shared" si="53"/>
        <v>0</v>
      </c>
      <c r="AF43">
        <f t="shared" si="54"/>
        <v>0</v>
      </c>
      <c r="AG43">
        <f t="shared" si="55"/>
        <v>0</v>
      </c>
      <c r="AH43">
        <f t="shared" si="56"/>
        <v>0</v>
      </c>
      <c r="AI43">
        <f t="shared" si="57"/>
        <v>0</v>
      </c>
      <c r="AJ43">
        <f t="shared" si="58"/>
        <v>0</v>
      </c>
      <c r="AK43">
        <f t="shared" si="59"/>
        <v>0</v>
      </c>
      <c r="AL43">
        <f t="shared" si="60"/>
        <v>0</v>
      </c>
      <c r="AM43">
        <f t="shared" si="61"/>
        <v>0</v>
      </c>
      <c r="AN43">
        <f t="shared" si="62"/>
        <v>0</v>
      </c>
      <c r="AO43">
        <f t="shared" si="63"/>
        <v>0</v>
      </c>
      <c r="AP43">
        <f t="shared" si="64"/>
        <v>0</v>
      </c>
      <c r="AQ43">
        <f t="shared" si="65"/>
        <v>0</v>
      </c>
      <c r="AR43">
        <f t="shared" si="66"/>
        <v>0</v>
      </c>
      <c r="AS43">
        <f t="shared" si="67"/>
        <v>0</v>
      </c>
      <c r="AT43">
        <f t="shared" si="68"/>
        <v>0</v>
      </c>
      <c r="AU43">
        <f t="shared" si="69"/>
        <v>0</v>
      </c>
    </row>
    <row r="44" spans="1:51" ht="23.1" customHeight="1" x14ac:dyDescent="0.3">
      <c r="A44" s="6" t="s">
        <v>24</v>
      </c>
      <c r="B44" s="6" t="s">
        <v>29</v>
      </c>
      <c r="C44" s="7" t="s">
        <v>10</v>
      </c>
      <c r="D44" s="15">
        <v>6</v>
      </c>
      <c r="E44" s="15"/>
      <c r="F44" s="15">
        <f t="shared" si="70"/>
        <v>0</v>
      </c>
      <c r="G44" s="15"/>
      <c r="H44" s="15">
        <f t="shared" si="71"/>
        <v>0</v>
      </c>
      <c r="I44" s="15"/>
      <c r="J44" s="15">
        <f t="shared" si="72"/>
        <v>0</v>
      </c>
      <c r="K44" s="15">
        <f t="shared" si="38"/>
        <v>0</v>
      </c>
      <c r="L44" s="15">
        <f t="shared" si="39"/>
        <v>0</v>
      </c>
      <c r="M44" s="8"/>
      <c r="O44" t="str">
        <f t="shared" si="73"/>
        <v>01</v>
      </c>
      <c r="P44" s="1" t="s">
        <v>66</v>
      </c>
      <c r="Q44">
        <v>1</v>
      </c>
      <c r="R44">
        <f t="shared" si="40"/>
        <v>0</v>
      </c>
      <c r="S44">
        <f t="shared" si="41"/>
        <v>0</v>
      </c>
      <c r="T44">
        <f t="shared" si="42"/>
        <v>0</v>
      </c>
      <c r="U44">
        <f t="shared" si="43"/>
        <v>0</v>
      </c>
      <c r="V44">
        <f t="shared" si="44"/>
        <v>0</v>
      </c>
      <c r="W44">
        <f t="shared" si="45"/>
        <v>0</v>
      </c>
      <c r="X44">
        <f t="shared" si="46"/>
        <v>0</v>
      </c>
      <c r="Y44">
        <f t="shared" si="47"/>
        <v>0</v>
      </c>
      <c r="Z44">
        <f t="shared" si="48"/>
        <v>0</v>
      </c>
      <c r="AA44">
        <f t="shared" si="49"/>
        <v>0</v>
      </c>
      <c r="AB44">
        <f t="shared" si="50"/>
        <v>0</v>
      </c>
      <c r="AC44">
        <f t="shared" si="51"/>
        <v>0</v>
      </c>
      <c r="AD44">
        <f t="shared" si="52"/>
        <v>0</v>
      </c>
      <c r="AE44">
        <f t="shared" si="53"/>
        <v>0</v>
      </c>
      <c r="AF44">
        <f t="shared" si="54"/>
        <v>0</v>
      </c>
      <c r="AG44">
        <f t="shared" si="55"/>
        <v>0</v>
      </c>
      <c r="AH44">
        <f t="shared" si="56"/>
        <v>0</v>
      </c>
      <c r="AI44">
        <f t="shared" si="57"/>
        <v>0</v>
      </c>
      <c r="AJ44">
        <f t="shared" si="58"/>
        <v>0</v>
      </c>
      <c r="AK44">
        <f t="shared" si="59"/>
        <v>0</v>
      </c>
      <c r="AL44">
        <f t="shared" si="60"/>
        <v>0</v>
      </c>
      <c r="AM44">
        <f t="shared" si="61"/>
        <v>0</v>
      </c>
      <c r="AN44">
        <f t="shared" si="62"/>
        <v>0</v>
      </c>
      <c r="AO44">
        <f t="shared" si="63"/>
        <v>0</v>
      </c>
      <c r="AP44">
        <f t="shared" si="64"/>
        <v>0</v>
      </c>
      <c r="AQ44">
        <f t="shared" si="65"/>
        <v>0</v>
      </c>
      <c r="AR44">
        <f t="shared" si="66"/>
        <v>0</v>
      </c>
      <c r="AS44">
        <f t="shared" si="67"/>
        <v>0</v>
      </c>
      <c r="AT44">
        <f t="shared" si="68"/>
        <v>0</v>
      </c>
      <c r="AU44">
        <f t="shared" si="69"/>
        <v>0</v>
      </c>
    </row>
    <row r="45" spans="1:51" ht="23.1" customHeight="1" x14ac:dyDescent="0.3">
      <c r="A45" s="6" t="s">
        <v>24</v>
      </c>
      <c r="B45" s="6" t="s">
        <v>30</v>
      </c>
      <c r="C45" s="7" t="s">
        <v>10</v>
      </c>
      <c r="D45" s="15">
        <v>3</v>
      </c>
      <c r="E45" s="15"/>
      <c r="F45" s="15">
        <f t="shared" si="70"/>
        <v>0</v>
      </c>
      <c r="G45" s="15"/>
      <c r="H45" s="15">
        <f t="shared" si="71"/>
        <v>0</v>
      </c>
      <c r="I45" s="15">
        <v>0</v>
      </c>
      <c r="J45" s="15">
        <f t="shared" si="72"/>
        <v>0</v>
      </c>
      <c r="K45" s="15">
        <f t="shared" si="38"/>
        <v>0</v>
      </c>
      <c r="L45" s="15">
        <f t="shared" si="39"/>
        <v>0</v>
      </c>
      <c r="M45" s="8"/>
      <c r="O45" t="str">
        <f t="shared" si="73"/>
        <v>01</v>
      </c>
      <c r="P45" s="1" t="s">
        <v>66</v>
      </c>
      <c r="Q45">
        <v>1</v>
      </c>
      <c r="R45">
        <f t="shared" si="40"/>
        <v>0</v>
      </c>
      <c r="S45">
        <f t="shared" si="41"/>
        <v>0</v>
      </c>
      <c r="T45">
        <f t="shared" si="42"/>
        <v>0</v>
      </c>
      <c r="U45">
        <f t="shared" si="43"/>
        <v>0</v>
      </c>
      <c r="V45">
        <f t="shared" si="44"/>
        <v>0</v>
      </c>
      <c r="W45">
        <f t="shared" si="45"/>
        <v>0</v>
      </c>
      <c r="X45">
        <f t="shared" si="46"/>
        <v>0</v>
      </c>
      <c r="Y45">
        <f t="shared" si="47"/>
        <v>0</v>
      </c>
      <c r="Z45">
        <f t="shared" si="48"/>
        <v>0</v>
      </c>
      <c r="AA45">
        <f t="shared" si="49"/>
        <v>0</v>
      </c>
      <c r="AB45">
        <f t="shared" si="50"/>
        <v>0</v>
      </c>
      <c r="AC45">
        <f t="shared" si="51"/>
        <v>0</v>
      </c>
      <c r="AD45">
        <f t="shared" si="52"/>
        <v>0</v>
      </c>
      <c r="AE45">
        <f t="shared" si="53"/>
        <v>0</v>
      </c>
      <c r="AF45">
        <f t="shared" si="54"/>
        <v>0</v>
      </c>
      <c r="AG45">
        <f t="shared" si="55"/>
        <v>0</v>
      </c>
      <c r="AH45">
        <f t="shared" si="56"/>
        <v>0</v>
      </c>
      <c r="AI45">
        <f t="shared" si="57"/>
        <v>0</v>
      </c>
      <c r="AJ45">
        <f t="shared" si="58"/>
        <v>0</v>
      </c>
      <c r="AK45">
        <f t="shared" si="59"/>
        <v>0</v>
      </c>
      <c r="AL45">
        <f t="shared" si="60"/>
        <v>0</v>
      </c>
      <c r="AM45">
        <f t="shared" si="61"/>
        <v>0</v>
      </c>
      <c r="AN45">
        <f t="shared" si="62"/>
        <v>0</v>
      </c>
      <c r="AO45">
        <f t="shared" si="63"/>
        <v>0</v>
      </c>
      <c r="AP45">
        <f t="shared" si="64"/>
        <v>0</v>
      </c>
      <c r="AQ45">
        <f t="shared" si="65"/>
        <v>0</v>
      </c>
      <c r="AR45">
        <f t="shared" si="66"/>
        <v>0</v>
      </c>
      <c r="AS45">
        <f t="shared" si="67"/>
        <v>0</v>
      </c>
      <c r="AT45">
        <f t="shared" si="68"/>
        <v>0</v>
      </c>
      <c r="AU45">
        <f t="shared" si="69"/>
        <v>0</v>
      </c>
    </row>
    <row r="46" spans="1:51" ht="23.1" customHeight="1" x14ac:dyDescent="0.3">
      <c r="A46" s="6" t="s">
        <v>24</v>
      </c>
      <c r="B46" s="6" t="s">
        <v>31</v>
      </c>
      <c r="C46" s="7" t="s">
        <v>10</v>
      </c>
      <c r="D46" s="15">
        <v>2</v>
      </c>
      <c r="E46" s="15"/>
      <c r="F46" s="15">
        <f t="shared" si="70"/>
        <v>0</v>
      </c>
      <c r="G46" s="15"/>
      <c r="H46" s="15">
        <f t="shared" si="71"/>
        <v>0</v>
      </c>
      <c r="I46" s="15">
        <v>0</v>
      </c>
      <c r="J46" s="15">
        <f t="shared" si="72"/>
        <v>0</v>
      </c>
      <c r="K46" s="15">
        <f t="shared" si="38"/>
        <v>0</v>
      </c>
      <c r="L46" s="15">
        <f t="shared" si="39"/>
        <v>0</v>
      </c>
      <c r="M46" s="8"/>
      <c r="O46" t="str">
        <f t="shared" si="73"/>
        <v>01</v>
      </c>
      <c r="P46" s="1" t="s">
        <v>66</v>
      </c>
      <c r="Q46">
        <v>1</v>
      </c>
      <c r="R46">
        <f t="shared" si="40"/>
        <v>0</v>
      </c>
      <c r="S46">
        <f t="shared" si="41"/>
        <v>0</v>
      </c>
      <c r="T46">
        <f t="shared" si="42"/>
        <v>0</v>
      </c>
      <c r="U46">
        <f t="shared" si="43"/>
        <v>0</v>
      </c>
      <c r="V46">
        <f t="shared" si="44"/>
        <v>0</v>
      </c>
      <c r="W46">
        <f t="shared" si="45"/>
        <v>0</v>
      </c>
      <c r="X46">
        <f t="shared" si="46"/>
        <v>0</v>
      </c>
      <c r="Y46">
        <f t="shared" si="47"/>
        <v>0</v>
      </c>
      <c r="Z46">
        <f t="shared" si="48"/>
        <v>0</v>
      </c>
      <c r="AA46">
        <f t="shared" si="49"/>
        <v>0</v>
      </c>
      <c r="AB46">
        <f t="shared" si="50"/>
        <v>0</v>
      </c>
      <c r="AC46">
        <f t="shared" si="51"/>
        <v>0</v>
      </c>
      <c r="AD46">
        <f t="shared" si="52"/>
        <v>0</v>
      </c>
      <c r="AE46">
        <f t="shared" si="53"/>
        <v>0</v>
      </c>
      <c r="AF46">
        <f t="shared" si="54"/>
        <v>0</v>
      </c>
      <c r="AG46">
        <f t="shared" si="55"/>
        <v>0</v>
      </c>
      <c r="AH46">
        <f t="shared" si="56"/>
        <v>0</v>
      </c>
      <c r="AI46">
        <f t="shared" si="57"/>
        <v>0</v>
      </c>
      <c r="AJ46">
        <f t="shared" si="58"/>
        <v>0</v>
      </c>
      <c r="AK46">
        <f t="shared" si="59"/>
        <v>0</v>
      </c>
      <c r="AL46">
        <f t="shared" si="60"/>
        <v>0</v>
      </c>
      <c r="AM46">
        <f t="shared" si="61"/>
        <v>0</v>
      </c>
      <c r="AN46">
        <f t="shared" si="62"/>
        <v>0</v>
      </c>
      <c r="AO46">
        <f t="shared" si="63"/>
        <v>0</v>
      </c>
      <c r="AP46">
        <f t="shared" si="64"/>
        <v>0</v>
      </c>
      <c r="AQ46">
        <f t="shared" si="65"/>
        <v>0</v>
      </c>
      <c r="AR46">
        <f t="shared" si="66"/>
        <v>0</v>
      </c>
      <c r="AS46">
        <f t="shared" si="67"/>
        <v>0</v>
      </c>
      <c r="AT46">
        <f t="shared" si="68"/>
        <v>0</v>
      </c>
      <c r="AU46">
        <f t="shared" si="69"/>
        <v>0</v>
      </c>
    </row>
    <row r="47" spans="1:51" ht="23.1" customHeight="1" x14ac:dyDescent="0.3">
      <c r="A47" s="6" t="s">
        <v>24</v>
      </c>
      <c r="B47" s="6" t="s">
        <v>28</v>
      </c>
      <c r="C47" s="7" t="s">
        <v>10</v>
      </c>
      <c r="D47" s="15">
        <v>2</v>
      </c>
      <c r="E47" s="15"/>
      <c r="F47" s="15">
        <f t="shared" si="70"/>
        <v>0</v>
      </c>
      <c r="G47" s="15"/>
      <c r="H47" s="15">
        <f t="shared" si="71"/>
        <v>0</v>
      </c>
      <c r="I47" s="15">
        <v>0</v>
      </c>
      <c r="J47" s="15">
        <f t="shared" si="72"/>
        <v>0</v>
      </c>
      <c r="K47" s="15">
        <f t="shared" si="38"/>
        <v>0</v>
      </c>
      <c r="L47" s="15">
        <f t="shared" si="39"/>
        <v>0</v>
      </c>
      <c r="M47" s="8"/>
      <c r="O47" t="str">
        <f t="shared" si="73"/>
        <v>01</v>
      </c>
      <c r="P47" s="1" t="s">
        <v>66</v>
      </c>
      <c r="Q47">
        <v>1</v>
      </c>
      <c r="R47">
        <f t="shared" si="40"/>
        <v>0</v>
      </c>
      <c r="S47">
        <f t="shared" si="41"/>
        <v>0</v>
      </c>
      <c r="T47">
        <f t="shared" si="42"/>
        <v>0</v>
      </c>
      <c r="U47">
        <f t="shared" si="43"/>
        <v>0</v>
      </c>
      <c r="V47">
        <f t="shared" si="44"/>
        <v>0</v>
      </c>
      <c r="W47">
        <f t="shared" si="45"/>
        <v>0</v>
      </c>
      <c r="X47">
        <f t="shared" si="46"/>
        <v>0</v>
      </c>
      <c r="Y47">
        <f t="shared" si="47"/>
        <v>0</v>
      </c>
      <c r="Z47">
        <f t="shared" si="48"/>
        <v>0</v>
      </c>
      <c r="AA47">
        <f t="shared" si="49"/>
        <v>0</v>
      </c>
      <c r="AB47">
        <f t="shared" si="50"/>
        <v>0</v>
      </c>
      <c r="AC47">
        <f t="shared" si="51"/>
        <v>0</v>
      </c>
      <c r="AD47">
        <f t="shared" si="52"/>
        <v>0</v>
      </c>
      <c r="AE47">
        <f t="shared" si="53"/>
        <v>0</v>
      </c>
      <c r="AF47">
        <f t="shared" si="54"/>
        <v>0</v>
      </c>
      <c r="AG47">
        <f t="shared" si="55"/>
        <v>0</v>
      </c>
      <c r="AH47">
        <f t="shared" si="56"/>
        <v>0</v>
      </c>
      <c r="AI47">
        <f t="shared" si="57"/>
        <v>0</v>
      </c>
      <c r="AJ47">
        <f t="shared" si="58"/>
        <v>0</v>
      </c>
      <c r="AK47">
        <f t="shared" si="59"/>
        <v>0</v>
      </c>
      <c r="AL47">
        <f t="shared" si="60"/>
        <v>0</v>
      </c>
      <c r="AM47">
        <f t="shared" si="61"/>
        <v>0</v>
      </c>
      <c r="AN47">
        <f t="shared" si="62"/>
        <v>0</v>
      </c>
      <c r="AO47">
        <f t="shared" si="63"/>
        <v>0</v>
      </c>
      <c r="AP47">
        <f t="shared" si="64"/>
        <v>0</v>
      </c>
      <c r="AQ47">
        <f t="shared" si="65"/>
        <v>0</v>
      </c>
      <c r="AR47">
        <f t="shared" si="66"/>
        <v>0</v>
      </c>
      <c r="AS47">
        <f t="shared" si="67"/>
        <v>0</v>
      </c>
      <c r="AT47">
        <f t="shared" si="68"/>
        <v>0</v>
      </c>
      <c r="AU47">
        <f t="shared" si="69"/>
        <v>0</v>
      </c>
    </row>
    <row r="48" spans="1:51" ht="23.1" customHeight="1" x14ac:dyDescent="0.3">
      <c r="A48" s="6" t="s">
        <v>24</v>
      </c>
      <c r="B48" s="6" t="s">
        <v>26</v>
      </c>
      <c r="C48" s="7" t="s">
        <v>10</v>
      </c>
      <c r="D48" s="15">
        <v>2</v>
      </c>
      <c r="E48" s="15"/>
      <c r="F48" s="15">
        <f t="shared" si="70"/>
        <v>0</v>
      </c>
      <c r="G48" s="15"/>
      <c r="H48" s="15">
        <f t="shared" si="71"/>
        <v>0</v>
      </c>
      <c r="I48" s="15">
        <v>0</v>
      </c>
      <c r="J48" s="15">
        <f t="shared" si="72"/>
        <v>0</v>
      </c>
      <c r="K48" s="15">
        <f t="shared" si="38"/>
        <v>0</v>
      </c>
      <c r="L48" s="15">
        <f t="shared" si="39"/>
        <v>0</v>
      </c>
      <c r="M48" s="17" t="s">
        <v>27</v>
      </c>
      <c r="O48" t="str">
        <f t="shared" si="73"/>
        <v>01</v>
      </c>
      <c r="P48" s="1" t="s">
        <v>66</v>
      </c>
      <c r="Q48">
        <v>1</v>
      </c>
      <c r="R48">
        <f t="shared" si="40"/>
        <v>0</v>
      </c>
      <c r="S48">
        <f t="shared" si="41"/>
        <v>0</v>
      </c>
      <c r="T48">
        <f t="shared" si="42"/>
        <v>0</v>
      </c>
      <c r="U48">
        <f t="shared" si="43"/>
        <v>0</v>
      </c>
      <c r="V48">
        <f t="shared" si="44"/>
        <v>0</v>
      </c>
      <c r="W48">
        <f t="shared" si="45"/>
        <v>0</v>
      </c>
      <c r="X48">
        <f t="shared" si="46"/>
        <v>0</v>
      </c>
      <c r="Y48">
        <f t="shared" si="47"/>
        <v>0</v>
      </c>
      <c r="Z48">
        <f t="shared" si="48"/>
        <v>0</v>
      </c>
      <c r="AA48">
        <f t="shared" si="49"/>
        <v>0</v>
      </c>
      <c r="AB48">
        <f t="shared" si="50"/>
        <v>0</v>
      </c>
      <c r="AC48">
        <f t="shared" si="51"/>
        <v>0</v>
      </c>
      <c r="AD48">
        <f t="shared" si="52"/>
        <v>0</v>
      </c>
      <c r="AE48">
        <f t="shared" si="53"/>
        <v>0</v>
      </c>
      <c r="AF48">
        <f t="shared" si="54"/>
        <v>0</v>
      </c>
      <c r="AG48">
        <f t="shared" si="55"/>
        <v>0</v>
      </c>
      <c r="AH48">
        <f t="shared" si="56"/>
        <v>0</v>
      </c>
      <c r="AI48">
        <f t="shared" si="57"/>
        <v>0</v>
      </c>
      <c r="AJ48">
        <f t="shared" si="58"/>
        <v>0</v>
      </c>
      <c r="AK48">
        <f t="shared" si="59"/>
        <v>0</v>
      </c>
      <c r="AL48">
        <f t="shared" si="60"/>
        <v>0</v>
      </c>
      <c r="AM48">
        <f t="shared" si="61"/>
        <v>0</v>
      </c>
      <c r="AN48">
        <f t="shared" si="62"/>
        <v>0</v>
      </c>
      <c r="AO48">
        <f t="shared" si="63"/>
        <v>0</v>
      </c>
      <c r="AP48">
        <f t="shared" si="64"/>
        <v>0</v>
      </c>
      <c r="AQ48">
        <f t="shared" si="65"/>
        <v>0</v>
      </c>
      <c r="AR48">
        <f t="shared" si="66"/>
        <v>0</v>
      </c>
      <c r="AS48">
        <f t="shared" si="67"/>
        <v>0</v>
      </c>
      <c r="AT48">
        <f t="shared" si="68"/>
        <v>0</v>
      </c>
      <c r="AU48">
        <f t="shared" si="69"/>
        <v>0</v>
      </c>
    </row>
    <row r="49" spans="1:50" ht="23.1" customHeight="1" x14ac:dyDescent="0.3">
      <c r="A49" s="6" t="s">
        <v>24</v>
      </c>
      <c r="B49" s="6" t="s">
        <v>25</v>
      </c>
      <c r="C49" s="7" t="s">
        <v>10</v>
      </c>
      <c r="D49" s="15">
        <v>3</v>
      </c>
      <c r="E49" s="15"/>
      <c r="F49" s="15">
        <f t="shared" si="70"/>
        <v>0</v>
      </c>
      <c r="G49" s="15"/>
      <c r="H49" s="15">
        <f t="shared" si="71"/>
        <v>0</v>
      </c>
      <c r="I49" s="15">
        <v>0</v>
      </c>
      <c r="J49" s="15">
        <f t="shared" si="72"/>
        <v>0</v>
      </c>
      <c r="K49" s="15">
        <f t="shared" si="38"/>
        <v>0</v>
      </c>
      <c r="L49" s="15">
        <f t="shared" si="39"/>
        <v>0</v>
      </c>
      <c r="M49" s="8"/>
      <c r="O49" t="str">
        <f t="shared" si="73"/>
        <v>01</v>
      </c>
      <c r="P49" s="1" t="s">
        <v>66</v>
      </c>
      <c r="Q49">
        <v>1</v>
      </c>
      <c r="R49">
        <f t="shared" si="40"/>
        <v>0</v>
      </c>
      <c r="S49">
        <f t="shared" si="41"/>
        <v>0</v>
      </c>
      <c r="T49">
        <f t="shared" si="42"/>
        <v>0</v>
      </c>
      <c r="U49">
        <f t="shared" si="43"/>
        <v>0</v>
      </c>
      <c r="V49">
        <f t="shared" si="44"/>
        <v>0</v>
      </c>
      <c r="W49">
        <f t="shared" si="45"/>
        <v>0</v>
      </c>
      <c r="X49">
        <f t="shared" si="46"/>
        <v>0</v>
      </c>
      <c r="Y49">
        <f t="shared" si="47"/>
        <v>0</v>
      </c>
      <c r="Z49">
        <f t="shared" si="48"/>
        <v>0</v>
      </c>
      <c r="AA49">
        <f t="shared" si="49"/>
        <v>0</v>
      </c>
      <c r="AB49">
        <f t="shared" si="50"/>
        <v>0</v>
      </c>
      <c r="AC49">
        <f t="shared" si="51"/>
        <v>0</v>
      </c>
      <c r="AD49">
        <f t="shared" si="52"/>
        <v>0</v>
      </c>
      <c r="AE49">
        <f t="shared" si="53"/>
        <v>0</v>
      </c>
      <c r="AF49">
        <f t="shared" si="54"/>
        <v>0</v>
      </c>
      <c r="AG49">
        <f t="shared" si="55"/>
        <v>0</v>
      </c>
      <c r="AH49">
        <f t="shared" si="56"/>
        <v>0</v>
      </c>
      <c r="AI49">
        <f t="shared" si="57"/>
        <v>0</v>
      </c>
      <c r="AJ49">
        <f t="shared" si="58"/>
        <v>0</v>
      </c>
      <c r="AK49">
        <f t="shared" si="59"/>
        <v>0</v>
      </c>
      <c r="AL49">
        <f t="shared" si="60"/>
        <v>0</v>
      </c>
      <c r="AM49">
        <f t="shared" si="61"/>
        <v>0</v>
      </c>
      <c r="AN49">
        <f t="shared" si="62"/>
        <v>0</v>
      </c>
      <c r="AO49">
        <f t="shared" si="63"/>
        <v>0</v>
      </c>
      <c r="AP49">
        <f t="shared" si="64"/>
        <v>0</v>
      </c>
      <c r="AQ49">
        <f t="shared" si="65"/>
        <v>0</v>
      </c>
      <c r="AR49">
        <f t="shared" si="66"/>
        <v>0</v>
      </c>
      <c r="AS49">
        <f t="shared" si="67"/>
        <v>0</v>
      </c>
      <c r="AT49">
        <f t="shared" si="68"/>
        <v>0</v>
      </c>
      <c r="AU49">
        <f t="shared" si="69"/>
        <v>0</v>
      </c>
    </row>
    <row r="50" spans="1:50" ht="23.1" customHeight="1" x14ac:dyDescent="0.3">
      <c r="A50" s="6" t="s">
        <v>8</v>
      </c>
      <c r="B50" s="6" t="s">
        <v>9</v>
      </c>
      <c r="C50" s="7" t="s">
        <v>10</v>
      </c>
      <c r="D50" s="15">
        <v>2</v>
      </c>
      <c r="E50" s="15"/>
      <c r="F50" s="15">
        <f t="shared" si="70"/>
        <v>0</v>
      </c>
      <c r="G50" s="15">
        <v>0</v>
      </c>
      <c r="H50" s="15">
        <f t="shared" si="71"/>
        <v>0</v>
      </c>
      <c r="I50" s="15">
        <v>0</v>
      </c>
      <c r="J50" s="15">
        <f t="shared" si="72"/>
        <v>0</v>
      </c>
      <c r="K50" s="15">
        <f t="shared" si="38"/>
        <v>0</v>
      </c>
      <c r="L50" s="15">
        <f t="shared" si="39"/>
        <v>0</v>
      </c>
      <c r="M50" s="8"/>
      <c r="O50" t="str">
        <f t="shared" si="73"/>
        <v>01</v>
      </c>
      <c r="P50" s="1" t="s">
        <v>66</v>
      </c>
      <c r="Q50">
        <v>1</v>
      </c>
      <c r="R50">
        <f t="shared" si="40"/>
        <v>0</v>
      </c>
      <c r="S50">
        <f t="shared" si="41"/>
        <v>0</v>
      </c>
      <c r="T50">
        <f t="shared" si="42"/>
        <v>0</v>
      </c>
      <c r="U50">
        <f t="shared" si="43"/>
        <v>0</v>
      </c>
      <c r="V50">
        <f t="shared" si="44"/>
        <v>0</v>
      </c>
      <c r="W50">
        <f t="shared" si="45"/>
        <v>0</v>
      </c>
      <c r="X50">
        <f t="shared" si="46"/>
        <v>0</v>
      </c>
      <c r="Y50">
        <f t="shared" si="47"/>
        <v>0</v>
      </c>
      <c r="Z50">
        <f t="shared" si="48"/>
        <v>0</v>
      </c>
      <c r="AA50">
        <f t="shared" si="49"/>
        <v>0</v>
      </c>
      <c r="AB50">
        <f t="shared" si="50"/>
        <v>0</v>
      </c>
      <c r="AC50">
        <f t="shared" si="51"/>
        <v>0</v>
      </c>
      <c r="AD50">
        <f t="shared" si="52"/>
        <v>0</v>
      </c>
      <c r="AE50">
        <f t="shared" si="53"/>
        <v>0</v>
      </c>
      <c r="AF50">
        <f t="shared" si="54"/>
        <v>0</v>
      </c>
      <c r="AG50">
        <f t="shared" si="55"/>
        <v>0</v>
      </c>
      <c r="AH50">
        <f t="shared" si="56"/>
        <v>0</v>
      </c>
      <c r="AI50">
        <f t="shared" si="57"/>
        <v>0</v>
      </c>
      <c r="AJ50">
        <f t="shared" si="58"/>
        <v>0</v>
      </c>
      <c r="AK50">
        <f t="shared" si="59"/>
        <v>0</v>
      </c>
      <c r="AL50">
        <f t="shared" si="60"/>
        <v>0</v>
      </c>
      <c r="AM50">
        <f t="shared" si="61"/>
        <v>0</v>
      </c>
      <c r="AN50">
        <f t="shared" si="62"/>
        <v>0</v>
      </c>
      <c r="AO50">
        <f t="shared" si="63"/>
        <v>0</v>
      </c>
      <c r="AP50">
        <f t="shared" si="64"/>
        <v>0</v>
      </c>
      <c r="AQ50">
        <f t="shared" si="65"/>
        <v>0</v>
      </c>
      <c r="AR50">
        <f t="shared" si="66"/>
        <v>0</v>
      </c>
      <c r="AS50">
        <f t="shared" si="67"/>
        <v>0</v>
      </c>
      <c r="AT50">
        <f t="shared" si="68"/>
        <v>0</v>
      </c>
      <c r="AU50">
        <f t="shared" si="69"/>
        <v>0</v>
      </c>
    </row>
    <row r="51" spans="1:50" ht="23.1" customHeight="1" x14ac:dyDescent="0.3">
      <c r="A51" s="6" t="s">
        <v>45</v>
      </c>
      <c r="B51" s="6" t="s">
        <v>42</v>
      </c>
      <c r="C51" s="7" t="s">
        <v>43</v>
      </c>
      <c r="D51" s="15">
        <v>1.4750000000000001</v>
      </c>
      <c r="E51" s="15"/>
      <c r="F51" s="15">
        <f t="shared" si="70"/>
        <v>0</v>
      </c>
      <c r="G51" s="15"/>
      <c r="H51" s="15">
        <f t="shared" si="71"/>
        <v>0</v>
      </c>
      <c r="I51" s="15">
        <v>0</v>
      </c>
      <c r="J51" s="15">
        <f t="shared" si="72"/>
        <v>0</v>
      </c>
      <c r="K51" s="15">
        <f t="shared" si="38"/>
        <v>0</v>
      </c>
      <c r="L51" s="15">
        <f t="shared" si="39"/>
        <v>0</v>
      </c>
      <c r="M51" s="8"/>
      <c r="O51" t="str">
        <f>"02"</f>
        <v>02</v>
      </c>
      <c r="P51" s="1" t="s">
        <v>66</v>
      </c>
      <c r="Q51">
        <v>1</v>
      </c>
      <c r="R51">
        <f t="shared" si="40"/>
        <v>0</v>
      </c>
      <c r="S51">
        <f t="shared" si="41"/>
        <v>0</v>
      </c>
      <c r="T51">
        <f t="shared" si="42"/>
        <v>0</v>
      </c>
      <c r="U51">
        <f t="shared" si="43"/>
        <v>0</v>
      </c>
      <c r="V51">
        <f t="shared" si="44"/>
        <v>0</v>
      </c>
      <c r="W51">
        <f t="shared" si="45"/>
        <v>0</v>
      </c>
      <c r="X51">
        <f t="shared" si="46"/>
        <v>0</v>
      </c>
      <c r="Y51">
        <f t="shared" si="47"/>
        <v>0</v>
      </c>
      <c r="Z51">
        <f t="shared" si="48"/>
        <v>0</v>
      </c>
      <c r="AA51">
        <f t="shared" si="49"/>
        <v>0</v>
      </c>
      <c r="AB51">
        <f t="shared" si="50"/>
        <v>0</v>
      </c>
      <c r="AC51">
        <f t="shared" si="51"/>
        <v>0</v>
      </c>
      <c r="AD51">
        <f t="shared" si="52"/>
        <v>0</v>
      </c>
      <c r="AE51">
        <f t="shared" si="53"/>
        <v>0</v>
      </c>
      <c r="AF51">
        <f t="shared" si="54"/>
        <v>0</v>
      </c>
      <c r="AG51">
        <f t="shared" si="55"/>
        <v>0</v>
      </c>
      <c r="AH51">
        <f t="shared" si="56"/>
        <v>0</v>
      </c>
      <c r="AI51">
        <f t="shared" si="57"/>
        <v>0</v>
      </c>
      <c r="AJ51">
        <f t="shared" si="58"/>
        <v>0</v>
      </c>
      <c r="AK51">
        <f t="shared" si="59"/>
        <v>0</v>
      </c>
      <c r="AL51">
        <f t="shared" si="60"/>
        <v>0</v>
      </c>
      <c r="AM51">
        <f t="shared" si="61"/>
        <v>0</v>
      </c>
      <c r="AN51">
        <f t="shared" si="62"/>
        <v>0</v>
      </c>
      <c r="AO51">
        <f t="shared" si="63"/>
        <v>0</v>
      </c>
      <c r="AP51">
        <f t="shared" si="64"/>
        <v>0</v>
      </c>
      <c r="AQ51">
        <f t="shared" si="65"/>
        <v>0</v>
      </c>
      <c r="AR51">
        <f t="shared" si="66"/>
        <v>0</v>
      </c>
      <c r="AS51">
        <f t="shared" si="67"/>
        <v>0</v>
      </c>
      <c r="AT51">
        <f t="shared" si="68"/>
        <v>0</v>
      </c>
      <c r="AU51">
        <f t="shared" si="69"/>
        <v>0</v>
      </c>
    </row>
    <row r="52" spans="1:50" ht="23.1" customHeight="1" x14ac:dyDescent="0.3">
      <c r="A52" s="6" t="s">
        <v>46</v>
      </c>
      <c r="B52" s="6" t="s">
        <v>42</v>
      </c>
      <c r="C52" s="7" t="s">
        <v>43</v>
      </c>
      <c r="D52" s="15">
        <v>0.47</v>
      </c>
      <c r="E52" s="15"/>
      <c r="F52" s="15">
        <f t="shared" si="70"/>
        <v>0</v>
      </c>
      <c r="G52" s="15"/>
      <c r="H52" s="15">
        <f t="shared" si="71"/>
        <v>0</v>
      </c>
      <c r="I52" s="15">
        <v>0</v>
      </c>
      <c r="J52" s="15">
        <f t="shared" si="72"/>
        <v>0</v>
      </c>
      <c r="K52" s="15">
        <f t="shared" si="38"/>
        <v>0</v>
      </c>
      <c r="L52" s="15">
        <f t="shared" si="39"/>
        <v>0</v>
      </c>
      <c r="M52" s="8"/>
      <c r="O52" t="str">
        <f>"02"</f>
        <v>02</v>
      </c>
      <c r="P52" s="1" t="s">
        <v>66</v>
      </c>
      <c r="Q52">
        <v>1</v>
      </c>
      <c r="R52">
        <f t="shared" si="40"/>
        <v>0</v>
      </c>
      <c r="S52">
        <f t="shared" si="41"/>
        <v>0</v>
      </c>
      <c r="T52">
        <f t="shared" si="42"/>
        <v>0</v>
      </c>
      <c r="U52">
        <f t="shared" si="43"/>
        <v>0</v>
      </c>
      <c r="V52">
        <f t="shared" si="44"/>
        <v>0</v>
      </c>
      <c r="W52">
        <f t="shared" si="45"/>
        <v>0</v>
      </c>
      <c r="X52">
        <f t="shared" si="46"/>
        <v>0</v>
      </c>
      <c r="Y52">
        <f t="shared" si="47"/>
        <v>0</v>
      </c>
      <c r="Z52">
        <f t="shared" si="48"/>
        <v>0</v>
      </c>
      <c r="AA52">
        <f t="shared" si="49"/>
        <v>0</v>
      </c>
      <c r="AB52">
        <f t="shared" si="50"/>
        <v>0</v>
      </c>
      <c r="AC52">
        <f t="shared" si="51"/>
        <v>0</v>
      </c>
      <c r="AD52">
        <f t="shared" si="52"/>
        <v>0</v>
      </c>
      <c r="AE52">
        <f t="shared" si="53"/>
        <v>0</v>
      </c>
      <c r="AF52">
        <f t="shared" si="54"/>
        <v>0</v>
      </c>
      <c r="AG52">
        <f t="shared" si="55"/>
        <v>0</v>
      </c>
      <c r="AH52">
        <f t="shared" si="56"/>
        <v>0</v>
      </c>
      <c r="AI52">
        <f t="shared" si="57"/>
        <v>0</v>
      </c>
      <c r="AJ52">
        <f t="shared" si="58"/>
        <v>0</v>
      </c>
      <c r="AK52">
        <f t="shared" si="59"/>
        <v>0</v>
      </c>
      <c r="AL52">
        <f t="shared" si="60"/>
        <v>0</v>
      </c>
      <c r="AM52">
        <f t="shared" si="61"/>
        <v>0</v>
      </c>
      <c r="AN52">
        <f t="shared" si="62"/>
        <v>0</v>
      </c>
      <c r="AO52">
        <f t="shared" si="63"/>
        <v>0</v>
      </c>
      <c r="AP52">
        <f t="shared" si="64"/>
        <v>0</v>
      </c>
      <c r="AQ52">
        <f t="shared" si="65"/>
        <v>0</v>
      </c>
      <c r="AR52">
        <f t="shared" si="66"/>
        <v>0</v>
      </c>
      <c r="AS52">
        <f t="shared" si="67"/>
        <v>0</v>
      </c>
      <c r="AT52">
        <f t="shared" si="68"/>
        <v>0</v>
      </c>
      <c r="AU52">
        <f t="shared" si="69"/>
        <v>0</v>
      </c>
    </row>
    <row r="53" spans="1:50" ht="23.1" customHeight="1" x14ac:dyDescent="0.3">
      <c r="A53" s="6" t="s">
        <v>72</v>
      </c>
      <c r="B53" s="9" t="str">
        <f>"노무비의 " &amp; N53*100 &amp; "%"</f>
        <v>노무비의 3%</v>
      </c>
      <c r="C53" s="7" t="s">
        <v>67</v>
      </c>
      <c r="D53" s="15">
        <v>1</v>
      </c>
      <c r="E53" s="15"/>
      <c r="F53" s="15"/>
      <c r="G53" s="15"/>
      <c r="H53" s="15">
        <f>ROUNDDOWN((G53)*N53, 0)</f>
        <v>0</v>
      </c>
      <c r="I53" s="15"/>
      <c r="J53" s="15"/>
      <c r="K53" s="15">
        <f t="shared" si="38"/>
        <v>0</v>
      </c>
      <c r="L53" s="15">
        <f t="shared" si="39"/>
        <v>0</v>
      </c>
      <c r="M53" s="8"/>
      <c r="N53">
        <v>0.03</v>
      </c>
      <c r="O53" t="str">
        <f>""</f>
        <v/>
      </c>
      <c r="P53" s="1" t="s">
        <v>66</v>
      </c>
      <c r="Q53">
        <v>1</v>
      </c>
      <c r="R53">
        <f t="shared" si="40"/>
        <v>0</v>
      </c>
      <c r="S53">
        <f t="shared" si="41"/>
        <v>0</v>
      </c>
      <c r="T53">
        <f t="shared" si="42"/>
        <v>0</v>
      </c>
      <c r="U53">
        <f t="shared" si="43"/>
        <v>0</v>
      </c>
      <c r="V53">
        <f t="shared" si="44"/>
        <v>0</v>
      </c>
      <c r="W53">
        <f t="shared" si="45"/>
        <v>0</v>
      </c>
      <c r="X53">
        <f t="shared" si="46"/>
        <v>0</v>
      </c>
      <c r="Y53">
        <f t="shared" si="47"/>
        <v>0</v>
      </c>
      <c r="Z53">
        <f t="shared" si="48"/>
        <v>0</v>
      </c>
      <c r="AA53">
        <f t="shared" si="49"/>
        <v>0</v>
      </c>
      <c r="AB53">
        <f t="shared" si="50"/>
        <v>0</v>
      </c>
      <c r="AC53">
        <f t="shared" si="51"/>
        <v>0</v>
      </c>
      <c r="AD53">
        <f t="shared" si="52"/>
        <v>0</v>
      </c>
      <c r="AE53">
        <f t="shared" si="53"/>
        <v>0</v>
      </c>
      <c r="AF53">
        <f t="shared" si="54"/>
        <v>0</v>
      </c>
      <c r="AG53">
        <f t="shared" si="55"/>
        <v>0</v>
      </c>
      <c r="AH53">
        <f t="shared" si="56"/>
        <v>0</v>
      </c>
      <c r="AI53">
        <f t="shared" si="57"/>
        <v>0</v>
      </c>
      <c r="AJ53">
        <f t="shared" si="58"/>
        <v>0</v>
      </c>
      <c r="AK53">
        <f t="shared" si="59"/>
        <v>0</v>
      </c>
      <c r="AL53">
        <f t="shared" si="60"/>
        <v>0</v>
      </c>
      <c r="AM53">
        <f t="shared" si="61"/>
        <v>0</v>
      </c>
      <c r="AN53">
        <f t="shared" si="62"/>
        <v>0</v>
      </c>
      <c r="AO53">
        <f t="shared" si="63"/>
        <v>0</v>
      </c>
      <c r="AP53">
        <f t="shared" si="64"/>
        <v>0</v>
      </c>
      <c r="AQ53">
        <f t="shared" si="65"/>
        <v>0</v>
      </c>
      <c r="AR53">
        <f t="shared" si="66"/>
        <v>0</v>
      </c>
      <c r="AS53">
        <f t="shared" si="67"/>
        <v>0</v>
      </c>
      <c r="AT53">
        <f t="shared" si="68"/>
        <v>0</v>
      </c>
      <c r="AU53">
        <f t="shared" si="69"/>
        <v>0</v>
      </c>
      <c r="AW53" s="1" t="s">
        <v>122</v>
      </c>
      <c r="AX53" s="1" t="s">
        <v>68</v>
      </c>
    </row>
    <row r="54" spans="1:50" ht="23.1" customHeight="1" x14ac:dyDescent="0.3">
      <c r="A54" s="9"/>
      <c r="B54" s="9"/>
      <c r="C54" s="14"/>
      <c r="D54" s="15"/>
      <c r="E54" s="15"/>
      <c r="F54" s="15"/>
      <c r="G54" s="15"/>
      <c r="H54" s="15"/>
      <c r="I54" s="15"/>
      <c r="J54" s="15"/>
      <c r="K54" s="15"/>
      <c r="L54" s="15"/>
      <c r="M54" s="8"/>
    </row>
    <row r="55" spans="1:50" ht="23.1" customHeight="1" x14ac:dyDescent="0.3">
      <c r="A55" s="9"/>
      <c r="B55" s="9"/>
      <c r="C55" s="14"/>
      <c r="D55" s="15"/>
      <c r="E55" s="15"/>
      <c r="F55" s="15"/>
      <c r="G55" s="15"/>
      <c r="H55" s="15"/>
      <c r="I55" s="15"/>
      <c r="J55" s="15"/>
      <c r="K55" s="15"/>
      <c r="L55" s="15"/>
      <c r="M55" s="8"/>
    </row>
    <row r="56" spans="1:50" ht="23.1" customHeight="1" x14ac:dyDescent="0.3">
      <c r="A56" s="9"/>
      <c r="B56" s="9"/>
      <c r="C56" s="14"/>
      <c r="D56" s="15"/>
      <c r="E56" s="15"/>
      <c r="F56" s="15"/>
      <c r="G56" s="15"/>
      <c r="H56" s="15"/>
      <c r="I56" s="15"/>
      <c r="J56" s="15"/>
      <c r="K56" s="15"/>
      <c r="L56" s="15"/>
      <c r="M56" s="8"/>
    </row>
    <row r="57" spans="1:50" ht="23.1" customHeight="1" x14ac:dyDescent="0.3">
      <c r="A57" s="9"/>
      <c r="B57" s="9"/>
      <c r="C57" s="14"/>
      <c r="D57" s="15"/>
      <c r="E57" s="15"/>
      <c r="F57" s="15"/>
      <c r="G57" s="15"/>
      <c r="H57" s="15"/>
      <c r="I57" s="15"/>
      <c r="J57" s="15"/>
      <c r="K57" s="15"/>
      <c r="L57" s="15"/>
      <c r="M57" s="8"/>
    </row>
    <row r="58" spans="1:50" ht="23.1" customHeight="1" x14ac:dyDescent="0.3">
      <c r="A58" s="9"/>
      <c r="B58" s="9"/>
      <c r="C58" s="14"/>
      <c r="D58" s="15"/>
      <c r="E58" s="15"/>
      <c r="F58" s="15"/>
      <c r="G58" s="15"/>
      <c r="H58" s="15"/>
      <c r="I58" s="15"/>
      <c r="J58" s="15"/>
      <c r="K58" s="15"/>
      <c r="L58" s="15"/>
      <c r="M58" s="8"/>
    </row>
    <row r="59" spans="1:50" ht="23.1" customHeight="1" x14ac:dyDescent="0.3">
      <c r="A59" s="9"/>
      <c r="B59" s="9"/>
      <c r="C59" s="14"/>
      <c r="D59" s="15"/>
      <c r="E59" s="15"/>
      <c r="F59" s="15"/>
      <c r="G59" s="15"/>
      <c r="H59" s="15"/>
      <c r="I59" s="15"/>
      <c r="J59" s="15"/>
      <c r="K59" s="15"/>
      <c r="L59" s="15"/>
      <c r="M59" s="8"/>
    </row>
    <row r="60" spans="1:50" ht="23.1" customHeight="1" x14ac:dyDescent="0.3">
      <c r="A60" s="9"/>
      <c r="B60" s="9"/>
      <c r="C60" s="14"/>
      <c r="D60" s="15"/>
      <c r="E60" s="15"/>
      <c r="F60" s="15"/>
      <c r="G60" s="15"/>
      <c r="H60" s="15"/>
      <c r="I60" s="15"/>
      <c r="J60" s="15"/>
      <c r="K60" s="15"/>
      <c r="L60" s="15"/>
      <c r="M60" s="8"/>
    </row>
    <row r="61" spans="1:50" ht="23.1" customHeight="1" x14ac:dyDescent="0.3">
      <c r="A61" s="9"/>
      <c r="B61" s="9"/>
      <c r="C61" s="14"/>
      <c r="D61" s="15"/>
      <c r="E61" s="15"/>
      <c r="F61" s="15"/>
      <c r="G61" s="15"/>
      <c r="H61" s="15"/>
      <c r="I61" s="15"/>
      <c r="J61" s="15"/>
      <c r="K61" s="15"/>
      <c r="L61" s="15"/>
      <c r="M61" s="8"/>
    </row>
    <row r="62" spans="1:50" ht="23.1" customHeight="1" x14ac:dyDescent="0.3">
      <c r="A62" s="9"/>
      <c r="B62" s="9"/>
      <c r="C62" s="14"/>
      <c r="D62" s="15"/>
      <c r="E62" s="15"/>
      <c r="F62" s="15"/>
      <c r="G62" s="15"/>
      <c r="H62" s="15"/>
      <c r="I62" s="15"/>
      <c r="J62" s="15"/>
      <c r="K62" s="15"/>
      <c r="L62" s="15"/>
      <c r="M62" s="8"/>
    </row>
    <row r="63" spans="1:50" ht="23.1" customHeight="1" x14ac:dyDescent="0.3">
      <c r="A63" s="9"/>
      <c r="B63" s="9"/>
      <c r="C63" s="14"/>
      <c r="D63" s="15"/>
      <c r="E63" s="15"/>
      <c r="F63" s="15"/>
      <c r="G63" s="15"/>
      <c r="H63" s="15"/>
      <c r="I63" s="15"/>
      <c r="J63" s="15"/>
      <c r="K63" s="15"/>
      <c r="L63" s="15"/>
      <c r="M63" s="8"/>
    </row>
    <row r="64" spans="1:50" ht="23.1" customHeight="1" x14ac:dyDescent="0.3">
      <c r="A64" s="9"/>
      <c r="B64" s="9"/>
      <c r="C64" s="14"/>
      <c r="D64" s="15"/>
      <c r="E64" s="15"/>
      <c r="F64" s="15"/>
      <c r="G64" s="15"/>
      <c r="H64" s="15"/>
      <c r="I64" s="15"/>
      <c r="J64" s="15"/>
      <c r="K64" s="15"/>
      <c r="L64" s="15"/>
      <c r="M64" s="8"/>
    </row>
    <row r="65" spans="1:51" ht="23.1" customHeight="1" x14ac:dyDescent="0.3">
      <c r="A65" s="9"/>
      <c r="B65" s="9"/>
      <c r="C65" s="14"/>
      <c r="D65" s="15"/>
      <c r="E65" s="15"/>
      <c r="F65" s="15"/>
      <c r="G65" s="15"/>
      <c r="H65" s="15"/>
      <c r="I65" s="15"/>
      <c r="J65" s="15"/>
      <c r="K65" s="15"/>
      <c r="L65" s="15"/>
      <c r="M65" s="8"/>
    </row>
    <row r="66" spans="1:51" ht="23.1" customHeight="1" x14ac:dyDescent="0.3">
      <c r="A66" s="9"/>
      <c r="B66" s="9"/>
      <c r="C66" s="14"/>
      <c r="D66" s="15"/>
      <c r="E66" s="15"/>
      <c r="F66" s="15"/>
      <c r="G66" s="15"/>
      <c r="H66" s="15"/>
      <c r="I66" s="15"/>
      <c r="J66" s="15"/>
      <c r="K66" s="15"/>
      <c r="L66" s="15"/>
      <c r="M66" s="8"/>
    </row>
    <row r="67" spans="1:51" ht="23.1" customHeight="1" x14ac:dyDescent="0.3">
      <c r="A67" s="9"/>
      <c r="B67" s="9"/>
      <c r="C67" s="14"/>
      <c r="D67" s="15"/>
      <c r="E67" s="15"/>
      <c r="F67" s="15"/>
      <c r="G67" s="15"/>
      <c r="H67" s="15"/>
      <c r="I67" s="15"/>
      <c r="J67" s="15"/>
      <c r="K67" s="15"/>
      <c r="L67" s="15"/>
      <c r="M67" s="8"/>
    </row>
    <row r="68" spans="1:51" ht="23.1" customHeight="1" x14ac:dyDescent="0.3">
      <c r="A68" s="10" t="s">
        <v>50</v>
      </c>
      <c r="B68" s="11"/>
      <c r="C68" s="12"/>
      <c r="D68" s="16"/>
      <c r="E68" s="16"/>
      <c r="F68" s="16">
        <f>ROUNDDOWN(SUMIF(Q38:Q67, "1", F38:F67), 0)</f>
        <v>0</v>
      </c>
      <c r="G68" s="16"/>
      <c r="H68" s="16">
        <f>ROUNDDOWN(SUMIF(Q38:Q67, "1", H38:H67), 0)</f>
        <v>0</v>
      </c>
      <c r="I68" s="16"/>
      <c r="J68" s="16">
        <f>ROUNDDOWN(SUMIF(Q38:Q67, "1", J38:J67), 0)</f>
        <v>0</v>
      </c>
      <c r="K68" s="16"/>
      <c r="L68" s="16">
        <f>F68+H68+J68</f>
        <v>0</v>
      </c>
      <c r="M68" s="13"/>
      <c r="R68">
        <f t="shared" ref="R68:AY68" si="74">ROUNDDOWN(SUM(R38:R53), 0)</f>
        <v>0</v>
      </c>
      <c r="S68">
        <f t="shared" si="74"/>
        <v>0</v>
      </c>
      <c r="T68">
        <f t="shared" si="74"/>
        <v>0</v>
      </c>
      <c r="U68">
        <f t="shared" si="74"/>
        <v>0</v>
      </c>
      <c r="V68">
        <f t="shared" si="74"/>
        <v>0</v>
      </c>
      <c r="W68">
        <f t="shared" si="74"/>
        <v>0</v>
      </c>
      <c r="X68">
        <f t="shared" si="74"/>
        <v>0</v>
      </c>
      <c r="Y68">
        <f t="shared" si="74"/>
        <v>0</v>
      </c>
      <c r="Z68">
        <f t="shared" si="74"/>
        <v>0</v>
      </c>
      <c r="AA68">
        <f t="shared" si="74"/>
        <v>0</v>
      </c>
      <c r="AB68">
        <f t="shared" si="74"/>
        <v>0</v>
      </c>
      <c r="AC68">
        <f t="shared" si="74"/>
        <v>0</v>
      </c>
      <c r="AD68">
        <f t="shared" si="74"/>
        <v>0</v>
      </c>
      <c r="AE68">
        <f t="shared" si="74"/>
        <v>0</v>
      </c>
      <c r="AF68">
        <f t="shared" si="74"/>
        <v>0</v>
      </c>
      <c r="AG68">
        <f t="shared" si="74"/>
        <v>0</v>
      </c>
      <c r="AH68">
        <f t="shared" si="74"/>
        <v>0</v>
      </c>
      <c r="AI68">
        <f t="shared" si="74"/>
        <v>0</v>
      </c>
      <c r="AJ68">
        <f t="shared" si="74"/>
        <v>0</v>
      </c>
      <c r="AK68">
        <f t="shared" si="74"/>
        <v>0</v>
      </c>
      <c r="AL68">
        <f t="shared" si="74"/>
        <v>0</v>
      </c>
      <c r="AM68">
        <f t="shared" si="74"/>
        <v>0</v>
      </c>
      <c r="AN68">
        <f t="shared" si="74"/>
        <v>0</v>
      </c>
      <c r="AO68">
        <f t="shared" si="74"/>
        <v>0</v>
      </c>
      <c r="AP68">
        <f t="shared" si="74"/>
        <v>0</v>
      </c>
      <c r="AQ68">
        <f t="shared" si="74"/>
        <v>0</v>
      </c>
      <c r="AR68">
        <f t="shared" si="74"/>
        <v>0</v>
      </c>
      <c r="AS68">
        <f t="shared" si="74"/>
        <v>0</v>
      </c>
      <c r="AT68">
        <f t="shared" si="74"/>
        <v>0</v>
      </c>
      <c r="AU68">
        <f t="shared" si="74"/>
        <v>0</v>
      </c>
      <c r="AV68">
        <f t="shared" si="74"/>
        <v>0</v>
      </c>
      <c r="AW68">
        <f t="shared" si="74"/>
        <v>0</v>
      </c>
      <c r="AX68">
        <f t="shared" si="74"/>
        <v>0</v>
      </c>
      <c r="AY68">
        <f t="shared" si="74"/>
        <v>0</v>
      </c>
    </row>
  </sheetData>
  <mergeCells count="14">
    <mergeCell ref="K3:L3"/>
    <mergeCell ref="A5:M5"/>
    <mergeCell ref="A21:M21"/>
    <mergeCell ref="A37:M37"/>
    <mergeCell ref="A1:M1"/>
    <mergeCell ref="A2:M2"/>
    <mergeCell ref="A3:A4"/>
    <mergeCell ref="B3:B4"/>
    <mergeCell ref="C3:C4"/>
    <mergeCell ref="D3:D4"/>
    <mergeCell ref="M3:M4"/>
    <mergeCell ref="E3:F3"/>
    <mergeCell ref="G3:H3"/>
    <mergeCell ref="I3:J3"/>
  </mergeCells>
  <phoneticPr fontId="1" type="noConversion"/>
  <conditionalFormatting sqref="A5 A6:M68">
    <cfRule type="containsText" dxfId="1" priority="1" stopIfTrue="1" operator="containsText" text=".">
      <formula>NOT(ISERROR(SEARCH(".",A5)))</formula>
    </cfRule>
    <cfRule type="notContainsText" dxfId="0" priority="2" stopIfTrue="1" operator="notContains" text=".">
      <formula>ISERROR(SEARCH(".",A5))</formula>
    </cfRule>
  </conditionalFormatting>
  <pageMargins left="0.75795151590303178" right="0" top="0.4305908611817223" bottom="0.1388888888888889" header="0.3" footer="0.1388888888888889"/>
  <pageSetup paperSize="9" orientation="landscape" r:id="rId1"/>
  <rowBreaks count="4" manualBreakCount="4">
    <brk id="20" max="16383" man="1"/>
    <brk id="36" max="16383" man="1"/>
    <brk id="52" max="16383" man="1"/>
    <brk id="6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C6ACED-923F-4E93-BFF6-B616141C517B}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 지정된 범위</vt:lpstr>
      </vt:variant>
      <vt:variant>
        <vt:i4>4</vt:i4>
      </vt:variant>
    </vt:vector>
  </HeadingPairs>
  <TitlesOfParts>
    <vt:vector size="7" baseType="lpstr">
      <vt:lpstr>집계표</vt:lpstr>
      <vt:lpstr>내역서</vt:lpstr>
      <vt:lpstr>Sheet1</vt:lpstr>
      <vt:lpstr>내역서!Print_Area</vt:lpstr>
      <vt:lpstr>집계표!Print_Area</vt:lpstr>
      <vt:lpstr>내역서!Print_Titles</vt:lpstr>
      <vt:lpstr>집계표!Print_Titles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상규 이</cp:lastModifiedBy>
  <dcterms:created xsi:type="dcterms:W3CDTF">2026-06-26T02:32:07Z</dcterms:created>
  <dcterms:modified xsi:type="dcterms:W3CDTF">2026-06-29T06:02:35Z</dcterms:modified>
</cp:coreProperties>
</file>